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8_{A7EFF769-2BAC-4520-8277-DC7BE2D2B82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d-obrtn" sheetId="1" r:id="rId1"/>
    <sheet name="List2" sheetId="2" r:id="rId2"/>
    <sheet name="List3" sheetId="3" r:id="rId3"/>
  </sheets>
  <definedNames>
    <definedName name="_xlnm.Print_Area" localSheetId="0">'grad-obrtn'!$A$1:$N$364</definedName>
  </definedNames>
  <calcPr calcId="179021"/>
</workbook>
</file>

<file path=xl/calcChain.xml><?xml version="1.0" encoding="utf-8"?>
<calcChain xmlns="http://schemas.openxmlformats.org/spreadsheetml/2006/main">
  <c r="N22" i="1" l="1"/>
  <c r="N18" i="1"/>
  <c r="N14" i="1"/>
  <c r="N9" i="1"/>
  <c r="G342" i="1"/>
  <c r="G338" i="1"/>
  <c r="G335" i="1"/>
  <c r="G332" i="1"/>
  <c r="G326" i="1"/>
  <c r="G322" i="1"/>
  <c r="G317" i="1"/>
  <c r="G311" i="1"/>
  <c r="G307" i="1"/>
  <c r="G303" i="1"/>
  <c r="G300" i="1"/>
  <c r="G296" i="1"/>
  <c r="G283" i="1"/>
  <c r="G279" i="1"/>
  <c r="G276" i="1"/>
  <c r="G272" i="1"/>
  <c r="G267" i="1"/>
  <c r="G260" i="1"/>
  <c r="G256" i="1"/>
  <c r="G253" i="1"/>
  <c r="G250" i="1"/>
  <c r="G246" i="1"/>
  <c r="G232" i="1"/>
  <c r="G228" i="1"/>
  <c r="G225" i="1"/>
  <c r="G221" i="1"/>
  <c r="G215" i="1"/>
  <c r="G211" i="1"/>
  <c r="G206" i="1"/>
  <c r="G199" i="1"/>
  <c r="G195" i="1"/>
  <c r="G191" i="1"/>
  <c r="G188" i="1"/>
  <c r="G184" i="1"/>
  <c r="G170" i="1"/>
  <c r="G166" i="1"/>
  <c r="G163" i="1"/>
  <c r="G159" i="1"/>
  <c r="G153" i="1"/>
  <c r="G149" i="1"/>
  <c r="G144" i="1"/>
  <c r="G137" i="1"/>
  <c r="G133" i="1"/>
  <c r="G129" i="1"/>
  <c r="G126" i="1"/>
  <c r="G122" i="1"/>
  <c r="G105" i="1"/>
  <c r="G115" i="1" s="1"/>
  <c r="K40" i="1" s="1"/>
  <c r="G93" i="1"/>
  <c r="G92" i="1"/>
  <c r="G85" i="1"/>
  <c r="G83" i="1"/>
  <c r="G78" i="1"/>
  <c r="G73" i="1"/>
  <c r="G71" i="1"/>
  <c r="G66" i="1"/>
  <c r="G48" i="1"/>
  <c r="G44" i="1"/>
  <c r="G40" i="1"/>
  <c r="G13" i="1"/>
  <c r="G10" i="1"/>
  <c r="N24" i="1" l="1"/>
  <c r="K45" i="1" s="1"/>
  <c r="G95" i="1"/>
  <c r="K39" i="1" s="1"/>
  <c r="G50" i="1"/>
  <c r="K38" i="1" s="1"/>
  <c r="G15" i="1"/>
  <c r="K37" i="1" s="1"/>
  <c r="G346" i="1"/>
  <c r="G348" i="1" s="1"/>
  <c r="K44" i="1" s="1"/>
  <c r="E287" i="1"/>
  <c r="G287" i="1" s="1"/>
  <c r="G289" i="1" s="1"/>
  <c r="K43" i="1" s="1"/>
  <c r="E236" i="1"/>
  <c r="G236" i="1" s="1"/>
  <c r="G240" i="1" s="1"/>
  <c r="K42" i="1" s="1"/>
  <c r="G174" i="1"/>
  <c r="G178" i="1" s="1"/>
  <c r="K41" i="1" s="1"/>
  <c r="K46" i="1" l="1"/>
</calcChain>
</file>

<file path=xl/sharedStrings.xml><?xml version="1.0" encoding="utf-8"?>
<sst xmlns="http://schemas.openxmlformats.org/spreadsheetml/2006/main" count="436" uniqueCount="180">
  <si>
    <t>POSTAVKA</t>
  </si>
  <si>
    <t>E</t>
  </si>
  <si>
    <t>KOL</t>
  </si>
  <si>
    <t>CENA</t>
  </si>
  <si>
    <t>VREDNOST</t>
  </si>
  <si>
    <t>A - GRADBENA DELA</t>
  </si>
  <si>
    <t>A0.</t>
  </si>
  <si>
    <t>Identifikacija in zakoličba vseh obstoječih komunalnih</t>
  </si>
  <si>
    <t>vodov (elektrika, kanalizacija, vodovod…) na območju</t>
  </si>
  <si>
    <t>objekta s sodelovanjem upravljalev posameznih kom.</t>
  </si>
  <si>
    <t>vodov oz. strokovnih služb investitorja.</t>
  </si>
  <si>
    <t>kpl</t>
  </si>
  <si>
    <t>REKAPITULACIJA</t>
  </si>
  <si>
    <t>A1 - ZEMELJSKA DELA</t>
  </si>
  <si>
    <t>A1</t>
  </si>
  <si>
    <t>poglobitev izkopa do globine 1,0m. Strojni izkop z izravnavo</t>
  </si>
  <si>
    <t>in utrditvijo dna izkopa za temelje.</t>
  </si>
  <si>
    <t xml:space="preserve">Odlaganje materiala na gradbišču in selekcioniranje za </t>
  </si>
  <si>
    <t>nasipe in zasipe. Izkop pod kotom 70st.</t>
  </si>
  <si>
    <t>m3</t>
  </si>
  <si>
    <t>Izvedba tampona II. Kategorije z dobavo le tega z</t>
  </si>
  <si>
    <t>utrjevanjem do predpisane zbitosti (Ev&gt;300MPa) v plasteh</t>
  </si>
  <si>
    <t>do debeline 20cm.</t>
  </si>
  <si>
    <t>Zasip pasovnih temeljev z gramoznim materialom 0/32</t>
  </si>
  <si>
    <t xml:space="preserve">z dobavo le tega, z utrjevanjem do predpisane zbitosti </t>
  </si>
  <si>
    <t>(Ev&gt;40MPa) v plasteh do 20cm.</t>
  </si>
  <si>
    <t>Opomba:</t>
  </si>
  <si>
    <t>konstrukcijo) je v ceni zajeto opažanje s podpiranjem (z</t>
  </si>
  <si>
    <t>vsemi potrebnimi ojačitvami in odpri), razopažanjem,</t>
  </si>
  <si>
    <t xml:space="preserve">mazanjem in čiščenjem opažev, z dobavo potrebnega </t>
  </si>
  <si>
    <t>materiala, amortizacijskimi stroški, pom. Deli in transporti.</t>
  </si>
  <si>
    <t>Pasovni temelji rem. Kontejnerskega kompleksa</t>
  </si>
  <si>
    <t>A2</t>
  </si>
  <si>
    <t>Dobava in vgrajevanje betona C12/15 v nearmirano konst.</t>
  </si>
  <si>
    <t>v debelini do 10cm (podložni beton pod temelji).</t>
  </si>
  <si>
    <t xml:space="preserve">Dobava, transport in vgrajevanje betona C25/30 XC2 v </t>
  </si>
  <si>
    <t>armirano betonsko konst. Prereza nad 0,3m3/m2-m1:</t>
  </si>
  <si>
    <t>1. AB pasovni temelj</t>
  </si>
  <si>
    <t>m2</t>
  </si>
  <si>
    <t>**kosmati opaž pasovnih temeljev</t>
  </si>
  <si>
    <t>Za vse **opaže (ki sledijo postavki betona za posamezno</t>
  </si>
  <si>
    <t>A2 - BETONSKA DELA IN **OPAŽI</t>
  </si>
  <si>
    <t>Točkovni temelji elektro telekomunikacijske opreme</t>
  </si>
  <si>
    <t>1. AB točkovni temelj</t>
  </si>
  <si>
    <t>**kosmati opaž točkovnih temeljev</t>
  </si>
  <si>
    <t>Armatura</t>
  </si>
  <si>
    <t>Dobava, razrez, krivljenje, čiščenje in polaganje armature</t>
  </si>
  <si>
    <t>z distančniki, skupaj z vsemi potrebnim deli, materiali</t>
  </si>
  <si>
    <t>in transporti (temelji):</t>
  </si>
  <si>
    <t>1. S500A palična, do fi12mm</t>
  </si>
  <si>
    <t>2. S500A palična, nad fi12mm</t>
  </si>
  <si>
    <t>kg</t>
  </si>
  <si>
    <t>A0. PRIPRAVLJALNA IN ZAKLJUČNA DELA</t>
  </si>
  <si>
    <t>Geomehanski nadzor tekom grednje, nad izvajanjem</t>
  </si>
  <si>
    <t xml:space="preserve">zemeljskih del, planum izkopa, zgornjega ustroja… z </t>
  </si>
  <si>
    <t>vsemi potrebnimi preizkavami materiala in terena ter</t>
  </si>
  <si>
    <t>končnim poročilom. Ocena časa.</t>
  </si>
  <si>
    <t>ur</t>
  </si>
  <si>
    <t xml:space="preserve">Priprava dokumentacije za potrebe izdelave končnega </t>
  </si>
  <si>
    <t>poročila, vključno z vsemi vrisanimi shemami,</t>
  </si>
  <si>
    <t>A3 - ZIDARSKA DELA</t>
  </si>
  <si>
    <t>A3</t>
  </si>
  <si>
    <t>Dobava, raznos in polaganje betonskih robnikov v bet.</t>
  </si>
  <si>
    <t>temelj C12/15, z zalivanjem stikov s cementno malto</t>
  </si>
  <si>
    <t>skupaj s pomožnimi deli in prenosi.</t>
  </si>
  <si>
    <t>m1</t>
  </si>
  <si>
    <t>1. dimenzij 15/30/100 cm</t>
  </si>
  <si>
    <t>A4</t>
  </si>
  <si>
    <t>Zakoličevanje trase kanalizacije in jaškov po situacijskem</t>
  </si>
  <si>
    <t>načrtu na ravninskem terenu.</t>
  </si>
  <si>
    <t>Strojni izkop jarkov za kanalizacijo cevi in razširitvijo</t>
  </si>
  <si>
    <t>zemljini III. Kategorije z odmetom ob rob izkopa.</t>
  </si>
  <si>
    <t xml:space="preserve">Planiranje dna kanala s točnostjo +-1 cm v prjektiranem </t>
  </si>
  <si>
    <t>vzdolžnem padcu z ročnim izkopom 0,005m3/m1.</t>
  </si>
  <si>
    <t>Dobava in vgrajevanje peščene posteljice iz agregata</t>
  </si>
  <si>
    <t>z utrjevanjem do debeline 10cm.</t>
  </si>
  <si>
    <t>Dobava in vgrajevanje betona C12/15 kot obbetoniranje</t>
  </si>
  <si>
    <t>Ocena.</t>
  </si>
  <si>
    <t>Dobava in polaganje kan. PVC UK cevi (temenske togosti</t>
  </si>
  <si>
    <t>SN 8) na pripravljeno podlago s spajanjem, čiščenjem</t>
  </si>
  <si>
    <t>površine cevi, rezanjem in vsemi pomožnimi deli,</t>
  </si>
  <si>
    <t>materiali in transportom.</t>
  </si>
  <si>
    <t>1. PVC DN 160</t>
  </si>
  <si>
    <t>Dobava in vgrajevanje PE revizijskih jaškov z vsemi</t>
  </si>
  <si>
    <t>pomožnimi deli, materiali in transporti.</t>
  </si>
  <si>
    <t>1. Peskolov PE DN 625</t>
  </si>
  <si>
    <t>kos</t>
  </si>
  <si>
    <t>s pripravo ležišča z vsemi pomožnimi deli, materiali in</t>
  </si>
  <si>
    <t>transporti.</t>
  </si>
  <si>
    <t>(štemanje, tesnenje stikov, obdelava spojev s cementno</t>
  </si>
  <si>
    <t>malto…) skupaj z vsemi pomožnimi deli, materiali</t>
  </si>
  <si>
    <t>in transporti.</t>
  </si>
  <si>
    <t>cevi pri križanju s kom. vodi.</t>
  </si>
  <si>
    <t>8-16mm za položitev kan. cevi v projektiranem padcu</t>
  </si>
  <si>
    <t>izkopa za revizijske jaške. Izkop pod kotom 70st. V</t>
  </si>
  <si>
    <t>Dobava in vgrajevanje PE peskolovov z vsemi</t>
  </si>
  <si>
    <t>Izdelava priključkov na peskolove</t>
  </si>
  <si>
    <t>Izdelava priključkov na obstoječ jašek meteorne</t>
  </si>
  <si>
    <t>kanalizacije skupaj z vsemi gradbenimi deli</t>
  </si>
  <si>
    <t>A5 - FEKALNA KANALIZACIJA</t>
  </si>
  <si>
    <t>A5</t>
  </si>
  <si>
    <t>Strojni izkop jarkov za kanalizacijo cev in razširitvijo</t>
  </si>
  <si>
    <t>cevi pri križanju s pasovnimi temelji.</t>
  </si>
  <si>
    <t>Pred zasipom cevi izvesti preizkus kanalizacije in</t>
  </si>
  <si>
    <t>peskolovov na propustnost, tesnost in funkcionalnost</t>
  </si>
  <si>
    <t>v skladu z zakonom in veljavnimi predpisi (SIST EN 1610)</t>
  </si>
  <si>
    <t>Zasip cevi s peščenim materialom granulacije 8/16mm</t>
  </si>
  <si>
    <t>v višini do 25cm nad temenom cevi.</t>
  </si>
  <si>
    <t>Zasip cevi s selekcioniranim materialom iz izkopa v</t>
  </si>
  <si>
    <t>plasteh po 20cm s komprimiranjem in zbijanjem (obračun</t>
  </si>
  <si>
    <t>v zbitem stanju).</t>
  </si>
  <si>
    <t xml:space="preserve">Odvoz odvečnega materiala iz izkopa za kanalizacijo </t>
  </si>
  <si>
    <t>na stalno deponijo oddaljeno do 20km, skupaj z</t>
  </si>
  <si>
    <t>nakladanjem, zvračanjem in razstiranjem.</t>
  </si>
  <si>
    <t>1. Revizijski jašek PE DN 625</t>
  </si>
  <si>
    <t>Izdelava priključkov na revizijske jaške</t>
  </si>
  <si>
    <t>Izdelava priključkov na obstoječ jašek fekalne</t>
  </si>
  <si>
    <t>A6 -VODOVOD</t>
  </si>
  <si>
    <t>A6</t>
  </si>
  <si>
    <t>0-8mm za položitev vod. cevi z utjevanjem do deb. 10cm.</t>
  </si>
  <si>
    <t>Strojni izkop jarkov za vodovodno cev in razširitvijo</t>
  </si>
  <si>
    <t>Dobava in vodovodnih PE alkaten cevi</t>
  </si>
  <si>
    <t>na pripravljeno podlago s spajanjem, čiščenjem</t>
  </si>
  <si>
    <t>Dobava in vgrajevanje vodomernega jaška z vsemi</t>
  </si>
  <si>
    <r>
      <t xml:space="preserve">1. ALKATEN PE100 </t>
    </r>
    <r>
      <rPr>
        <sz val="11"/>
        <color theme="1"/>
        <rFont val="Calibri"/>
        <family val="2"/>
        <charset val="238"/>
      </rPr>
      <t>Ø</t>
    </r>
    <r>
      <rPr>
        <sz val="9.35"/>
        <color theme="1"/>
        <rFont val="Calibri"/>
        <family val="2"/>
      </rPr>
      <t>50</t>
    </r>
  </si>
  <si>
    <t>1. Vodomerni jašek 6/4'', H=1,0m</t>
  </si>
  <si>
    <t>na propustnost, tesnost in funkcionalnost</t>
  </si>
  <si>
    <t>Pred zasipom cevi izvesti tlačni preizkus vodovoda</t>
  </si>
  <si>
    <t>v skladu z zakonom in veljavnimi predpisi.</t>
  </si>
  <si>
    <t>Zasip cevi s peščenim materialom granulacije 0/8mm</t>
  </si>
  <si>
    <t xml:space="preserve">Planiranje dna kanala s točnostjo +-1 cm </t>
  </si>
  <si>
    <t>z ročnim izkopom 0,005m3/m1.</t>
  </si>
  <si>
    <t>Planiranje dna kanala s točnostjo +-1 cm</t>
  </si>
  <si>
    <t>8-16mm za položitev  cevi z utrjevanjem do</t>
  </si>
  <si>
    <t>debeline 10cm.</t>
  </si>
  <si>
    <t>cevi pri križanju s pasovnimi temelji in kom. vodi.</t>
  </si>
  <si>
    <t>Dobava in polaganje el. cevi na pripravljeno podlago</t>
  </si>
  <si>
    <t>s spajanjem, čiščenjem površine cevi rezanjem</t>
  </si>
  <si>
    <t>in vsemi pomožnimi deli, materialom in transportom.</t>
  </si>
  <si>
    <r>
      <t xml:space="preserve">1. Stigmaflex TK/EL </t>
    </r>
    <r>
      <rPr>
        <sz val="11"/>
        <color theme="1"/>
        <rFont val="Calibri"/>
        <family val="2"/>
        <charset val="238"/>
      </rPr>
      <t>Ø</t>
    </r>
    <r>
      <rPr>
        <sz val="9.35"/>
        <color theme="1"/>
        <rFont val="Calibri"/>
        <family val="2"/>
      </rPr>
      <t>110</t>
    </r>
  </si>
  <si>
    <t>A7 - ELEKTRO KANALIZACIJA IN TELEFON</t>
  </si>
  <si>
    <t>A7</t>
  </si>
  <si>
    <t>1. PE kabelski jašek DN 625</t>
  </si>
  <si>
    <t>Dobava in vgrajevanje PE kabelskega jaška z vsemi</t>
  </si>
  <si>
    <t>Izdelava priključkov na kabelski jašek</t>
  </si>
  <si>
    <t xml:space="preserve">Izdelava priključkov na obstoječ jašek </t>
  </si>
  <si>
    <t>skupaj z vsemi gradbenimi deli</t>
  </si>
  <si>
    <t>Pred zasipom cevi izvesti test prehodnosti cevi</t>
  </si>
  <si>
    <t>armirano betonsko konst. Prereza pod 0,3m3/m2-m1:</t>
  </si>
  <si>
    <t>SKUPNA REKAPITULACIJA - GRADBENA DELA</t>
  </si>
  <si>
    <t>A0. PRIPRAVLJALNA DELA</t>
  </si>
  <si>
    <t>A1. ZEMELJSKA DELA</t>
  </si>
  <si>
    <t>A2. BETONSKA DELA IN *OPAŽI</t>
  </si>
  <si>
    <t>A3. ZIDARSKA DELA</t>
  </si>
  <si>
    <t>A4. METEORNA KANALIZACIJA</t>
  </si>
  <si>
    <t>A5. FEKALNA KANALIZACIJA</t>
  </si>
  <si>
    <t>A6. VODOVOD</t>
  </si>
  <si>
    <t>A7. ELEKTRO KANALIZACIJA IN TELEFON</t>
  </si>
  <si>
    <t>SKUPAJ GRADBENA DELA (EUR)</t>
  </si>
  <si>
    <t>A8. SPLOŠNO</t>
  </si>
  <si>
    <t>A8 - SPLOŠNO</t>
  </si>
  <si>
    <t>A8</t>
  </si>
  <si>
    <t>Uradna geodetska zakoličba pooblaščenega geodeta.</t>
  </si>
  <si>
    <t>Zakoličba pasovnih temeljev in zunanje ureditve po</t>
  </si>
  <si>
    <t>situaciji zakoličbe skupaj z vsemi pomožnimi deli, prenosi</t>
  </si>
  <si>
    <t>in materiali. Raven teren.</t>
  </si>
  <si>
    <t>Izvedba uradnega geodetskega posnetka izvedenih del</t>
  </si>
  <si>
    <t>(območje cca 0,7ha) skupaj s komunalnim katastrom</t>
  </si>
  <si>
    <t>za potrebe izdelave končnega poročila.</t>
  </si>
  <si>
    <t xml:space="preserve">A4 - METEORNA KANALIZACIJA </t>
  </si>
  <si>
    <t>kom</t>
  </si>
  <si>
    <t>Dobava raznos in polaganje kulir plošč dimenzi 40/40  vključno z tampnom debeline 60cm ter plastjo pustega betona 20cm ter fugiranjem</t>
  </si>
  <si>
    <t>Dobava, raznos in montaža panelne ograje višine 220cm vključno z izkopom temeljev za temelj za stebričke, betonaža temelja</t>
  </si>
  <si>
    <t>Dobava in montaža dvokrilnih vrat vključno s stebrički in temelji (izkop, betonaža) 180/200 vključno s ključavnico za zunanjo uporabo z enakim polnilom kot ograja</t>
  </si>
  <si>
    <t>Dobava in montaža vrat vključno s stebrički in temelji (izkop, betonaža) 100/200 vključno s ključavnico za zunanjo uporabo z enakim polnilom kot ograja</t>
  </si>
  <si>
    <t>in odstranitev odložene opreme</t>
  </si>
  <si>
    <t>čiščenje terena 200m2</t>
  </si>
  <si>
    <t>Izkop za pasovne temelje in tlakovane površine v terenu III. kategorije in</t>
  </si>
  <si>
    <t>dobava in gradnja Izkop in zasip) ponikovalnice - prefabricirane v skladu z navodili proizvajalca premera 100cm</t>
  </si>
  <si>
    <t>Dobava, vgradnja posode za fekalno greznico 20 m3 po navodilih proizvajalca greznice vključno z vgradnjo balasta ter dostopnega jaška po navodilih proizvajalca greznice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</si>
</sst>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.3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/>
    <xf numFmtId="2" fontId="0" fillId="0" borderId="4" xfId="0" applyNumberFormat="1" applyBorder="1"/>
    <xf numFmtId="0" fontId="3" fillId="0" borderId="0" xfId="0" applyFont="1"/>
    <xf numFmtId="0" fontId="4" fillId="0" borderId="0" xfId="0" applyFont="1"/>
    <xf numFmtId="0" fontId="1" fillId="2" borderId="0" xfId="1"/>
    <xf numFmtId="2" fontId="1" fillId="2" borderId="0" xfId="1" applyNumberFormat="1"/>
    <xf numFmtId="0" fontId="5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0" borderId="0" xfId="0" applyNumberFormat="1" applyFont="1" applyBorder="1"/>
    <xf numFmtId="2" fontId="0" fillId="0" borderId="0" xfId="0" applyNumberFormat="1" applyBorder="1"/>
    <xf numFmtId="0" fontId="6" fillId="0" borderId="8" xfId="0" applyFont="1" applyBorder="1"/>
    <xf numFmtId="0" fontId="0" fillId="0" borderId="9" xfId="0" applyBorder="1"/>
    <xf numFmtId="0" fontId="0" fillId="0" borderId="12" xfId="0" applyBorder="1"/>
    <xf numFmtId="0" fontId="0" fillId="0" borderId="14" xfId="0" applyBorder="1"/>
    <xf numFmtId="0" fontId="0" fillId="0" borderId="17" xfId="0" applyBorder="1"/>
    <xf numFmtId="16" fontId="0" fillId="0" borderId="0" xfId="0" applyNumberFormat="1"/>
    <xf numFmtId="14" fontId="0" fillId="0" borderId="0" xfId="0" applyNumberFormat="1"/>
    <xf numFmtId="2" fontId="2" fillId="0" borderId="1" xfId="0" applyNumberFormat="1" applyFont="1" applyBorder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2" fontId="1" fillId="0" borderId="0" xfId="1" applyNumberFormat="1" applyFill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164" fontId="0" fillId="0" borderId="5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48"/>
  <sheetViews>
    <sheetView tabSelected="1" topLeftCell="A55" zoomScaleNormal="100" zoomScaleSheetLayoutView="100" workbookViewId="0">
      <selection activeCell="A290" sqref="A290:XFD314"/>
    </sheetView>
  </sheetViews>
  <sheetFormatPr defaultRowHeight="15" x14ac:dyDescent="0.25"/>
  <cols>
    <col min="1" max="1" width="7.5703125" style="3" customWidth="1"/>
    <col min="2" max="2" width="7.140625" style="3" customWidth="1"/>
    <col min="3" max="3" width="52.85546875" customWidth="1"/>
    <col min="4" max="4" width="12.28515625" customWidth="1"/>
    <col min="5" max="5" width="15.85546875" customWidth="1"/>
    <col min="6" max="6" width="18" customWidth="1"/>
    <col min="7" max="7" width="18.5703125" customWidth="1"/>
    <col min="8" max="8" width="7.5703125" style="3" customWidth="1"/>
    <col min="9" max="9" width="7.140625" style="3" customWidth="1"/>
    <col min="10" max="10" width="52.85546875" customWidth="1"/>
    <col min="11" max="11" width="12.28515625" customWidth="1"/>
    <col min="12" max="12" width="15.85546875" customWidth="1"/>
    <col min="13" max="13" width="18" style="1" customWidth="1"/>
    <col min="14" max="14" width="18.5703125" style="1" customWidth="1"/>
  </cols>
  <sheetData>
    <row r="2" spans="1:14" ht="15.75" thickBot="1" x14ac:dyDescent="0.3">
      <c r="A2" s="2"/>
      <c r="B2" s="2"/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2"/>
      <c r="I2" s="2"/>
      <c r="J2" s="4" t="s">
        <v>0</v>
      </c>
      <c r="K2" s="4" t="s">
        <v>1</v>
      </c>
      <c r="L2" s="4" t="s">
        <v>2</v>
      </c>
      <c r="M2" s="27" t="s">
        <v>3</v>
      </c>
      <c r="N2" s="27" t="s">
        <v>4</v>
      </c>
    </row>
    <row r="3" spans="1:14" x14ac:dyDescent="0.25">
      <c r="E3" s="1"/>
      <c r="F3" s="1"/>
      <c r="G3" s="1"/>
      <c r="H3" s="15"/>
      <c r="I3" s="15"/>
      <c r="J3" s="17"/>
      <c r="K3" s="17"/>
      <c r="L3" s="18"/>
      <c r="M3" s="18"/>
      <c r="N3" s="18"/>
    </row>
    <row r="4" spans="1:14" x14ac:dyDescent="0.25">
      <c r="C4" t="s">
        <v>5</v>
      </c>
      <c r="E4" s="1"/>
      <c r="F4" s="1"/>
      <c r="G4" s="1"/>
      <c r="H4" s="15"/>
      <c r="I4" s="15"/>
      <c r="J4" s="16" t="s">
        <v>160</v>
      </c>
      <c r="K4" s="16"/>
      <c r="L4" s="19"/>
      <c r="M4" s="19"/>
      <c r="N4" s="19"/>
    </row>
    <row r="5" spans="1:14" x14ac:dyDescent="0.25">
      <c r="C5" t="s">
        <v>52</v>
      </c>
      <c r="E5" s="1"/>
      <c r="F5" s="1"/>
      <c r="G5" s="1"/>
      <c r="L5" s="1"/>
    </row>
    <row r="6" spans="1:14" x14ac:dyDescent="0.25">
      <c r="E6" s="1"/>
      <c r="F6" s="1"/>
      <c r="G6" s="1"/>
      <c r="H6" s="3" t="s">
        <v>161</v>
      </c>
      <c r="I6" s="3">
        <v>1</v>
      </c>
      <c r="J6" t="s">
        <v>53</v>
      </c>
      <c r="L6" s="1"/>
    </row>
    <row r="7" spans="1:14" x14ac:dyDescent="0.25">
      <c r="A7" s="3" t="s">
        <v>6</v>
      </c>
      <c r="B7" s="3">
        <v>1</v>
      </c>
      <c r="C7" t="s">
        <v>7</v>
      </c>
      <c r="E7" s="1"/>
      <c r="F7" s="1"/>
      <c r="G7" s="1"/>
      <c r="J7" t="s">
        <v>54</v>
      </c>
      <c r="L7" s="1"/>
    </row>
    <row r="8" spans="1:14" x14ac:dyDescent="0.25">
      <c r="C8" t="s">
        <v>8</v>
      </c>
      <c r="E8" s="1"/>
      <c r="F8" s="1"/>
      <c r="G8" s="1"/>
      <c r="J8" t="s">
        <v>55</v>
      </c>
      <c r="L8" s="1"/>
    </row>
    <row r="9" spans="1:14" x14ac:dyDescent="0.25">
      <c r="C9" t="s">
        <v>9</v>
      </c>
      <c r="E9" s="1"/>
      <c r="F9" s="1"/>
      <c r="G9" s="1"/>
      <c r="J9" t="s">
        <v>56</v>
      </c>
      <c r="K9" t="s">
        <v>57</v>
      </c>
      <c r="L9" s="1">
        <v>10</v>
      </c>
      <c r="M9" s="13"/>
      <c r="N9" s="13">
        <f>M9*L9</f>
        <v>0</v>
      </c>
    </row>
    <row r="10" spans="1:14" x14ac:dyDescent="0.25">
      <c r="C10" t="s">
        <v>10</v>
      </c>
      <c r="D10" t="s">
        <v>11</v>
      </c>
      <c r="E10" s="1">
        <v>1</v>
      </c>
      <c r="F10" s="13"/>
      <c r="G10" s="13">
        <f>E10*F10</f>
        <v>0</v>
      </c>
      <c r="L10" s="1"/>
    </row>
    <row r="11" spans="1:14" x14ac:dyDescent="0.25">
      <c r="E11" s="1"/>
      <c r="F11" s="1"/>
      <c r="G11" s="1"/>
      <c r="H11" s="3" t="s">
        <v>161</v>
      </c>
      <c r="I11" s="3">
        <v>2</v>
      </c>
      <c r="J11" t="s">
        <v>58</v>
      </c>
      <c r="L11" s="1"/>
    </row>
    <row r="12" spans="1:14" x14ac:dyDescent="0.25">
      <c r="B12" s="3">
        <v>2</v>
      </c>
      <c r="C12" t="s">
        <v>176</v>
      </c>
      <c r="E12" s="1"/>
      <c r="F12" s="1"/>
      <c r="G12" s="1"/>
      <c r="J12" t="s">
        <v>59</v>
      </c>
      <c r="L12" s="1"/>
    </row>
    <row r="13" spans="1:14" x14ac:dyDescent="0.25">
      <c r="C13" t="s">
        <v>175</v>
      </c>
      <c r="D13" t="s">
        <v>11</v>
      </c>
      <c r="E13" s="1">
        <v>1</v>
      </c>
      <c r="F13" s="13"/>
      <c r="G13" s="13">
        <f>F13*E13</f>
        <v>0</v>
      </c>
      <c r="L13" s="1"/>
    </row>
    <row r="14" spans="1:14" x14ac:dyDescent="0.25">
      <c r="E14" s="1"/>
      <c r="F14" s="1"/>
      <c r="G14" s="1"/>
      <c r="H14" s="3" t="s">
        <v>161</v>
      </c>
      <c r="I14" s="3">
        <v>3</v>
      </c>
      <c r="J14" t="s">
        <v>162</v>
      </c>
      <c r="K14" t="s">
        <v>11</v>
      </c>
      <c r="L14" s="1">
        <v>1</v>
      </c>
      <c r="M14" s="13"/>
      <c r="N14" s="13">
        <f>M14*L14</f>
        <v>0</v>
      </c>
    </row>
    <row r="15" spans="1:14" x14ac:dyDescent="0.25">
      <c r="A15" s="5"/>
      <c r="B15" s="6"/>
      <c r="C15" s="7" t="s">
        <v>12</v>
      </c>
      <c r="D15" s="7"/>
      <c r="E15" s="8"/>
      <c r="F15" s="8"/>
      <c r="G15" s="9">
        <f>SUM(G10,G13)</f>
        <v>0</v>
      </c>
      <c r="L15" s="1"/>
    </row>
    <row r="16" spans="1:14" x14ac:dyDescent="0.25">
      <c r="E16" s="1"/>
      <c r="F16" s="1"/>
      <c r="G16" s="1"/>
      <c r="H16" s="3" t="s">
        <v>161</v>
      </c>
      <c r="I16" s="3">
        <v>4</v>
      </c>
      <c r="J16" t="s">
        <v>163</v>
      </c>
      <c r="L16" s="1"/>
    </row>
    <row r="17" spans="1:14" x14ac:dyDescent="0.25">
      <c r="E17" s="1"/>
      <c r="F17" s="1"/>
      <c r="G17" s="1"/>
      <c r="J17" t="s">
        <v>164</v>
      </c>
      <c r="L17" s="1"/>
    </row>
    <row r="18" spans="1:14" x14ac:dyDescent="0.25">
      <c r="E18" s="1"/>
      <c r="F18" s="1"/>
      <c r="G18" s="1"/>
      <c r="J18" t="s">
        <v>165</v>
      </c>
      <c r="K18" t="s">
        <v>11</v>
      </c>
      <c r="L18" s="1">
        <v>1</v>
      </c>
      <c r="M18" s="13"/>
      <c r="N18" s="13">
        <f>M18*L18</f>
        <v>0</v>
      </c>
    </row>
    <row r="19" spans="1:14" x14ac:dyDescent="0.25">
      <c r="E19" s="1"/>
      <c r="F19" s="1"/>
      <c r="G19" s="1"/>
      <c r="L19" s="1"/>
    </row>
    <row r="20" spans="1:14" x14ac:dyDescent="0.25">
      <c r="E20" s="1"/>
      <c r="F20" s="1"/>
      <c r="G20" s="1"/>
      <c r="H20" s="3" t="s">
        <v>161</v>
      </c>
      <c r="I20" s="3">
        <v>5</v>
      </c>
      <c r="J20" t="s">
        <v>166</v>
      </c>
      <c r="L20" s="1"/>
    </row>
    <row r="21" spans="1:14" x14ac:dyDescent="0.25">
      <c r="E21" s="1"/>
      <c r="F21" s="1"/>
      <c r="G21" s="1"/>
      <c r="J21" t="s">
        <v>167</v>
      </c>
      <c r="L21" s="1"/>
    </row>
    <row r="22" spans="1:14" x14ac:dyDescent="0.25">
      <c r="E22" s="1"/>
      <c r="F22" s="1"/>
      <c r="G22" s="1"/>
      <c r="J22" t="s">
        <v>168</v>
      </c>
      <c r="K22" t="s">
        <v>11</v>
      </c>
      <c r="L22" s="1">
        <v>1</v>
      </c>
      <c r="M22" s="13"/>
      <c r="N22" s="13">
        <f>M22*L22</f>
        <v>0</v>
      </c>
    </row>
    <row r="23" spans="1:14" x14ac:dyDescent="0.25">
      <c r="E23" s="1"/>
      <c r="F23" s="1"/>
      <c r="G23" s="1"/>
      <c r="L23" s="1"/>
    </row>
    <row r="24" spans="1:14" x14ac:dyDescent="0.25">
      <c r="E24" s="1"/>
      <c r="F24" s="1"/>
      <c r="G24" s="1"/>
      <c r="H24" s="5"/>
      <c r="I24" s="6"/>
      <c r="J24" s="7" t="s">
        <v>12</v>
      </c>
      <c r="K24" s="7"/>
      <c r="L24" s="8"/>
      <c r="M24" s="8"/>
      <c r="N24" s="9">
        <f>SUM(N9:N23)</f>
        <v>0</v>
      </c>
    </row>
    <row r="25" spans="1:14" x14ac:dyDescent="0.25">
      <c r="E25" s="1"/>
      <c r="F25" s="1"/>
      <c r="G25" s="1"/>
      <c r="L25" s="1"/>
    </row>
    <row r="26" spans="1:14" x14ac:dyDescent="0.25">
      <c r="E26" s="1"/>
      <c r="F26" s="1"/>
      <c r="G26" s="1"/>
      <c r="L26" s="1"/>
    </row>
    <row r="27" spans="1:14" x14ac:dyDescent="0.25">
      <c r="E27" s="1"/>
      <c r="F27" s="1"/>
      <c r="G27" s="1"/>
    </row>
    <row r="28" spans="1:14" x14ac:dyDescent="0.25">
      <c r="E28" s="1"/>
      <c r="F28" s="1"/>
      <c r="G28" s="1"/>
    </row>
    <row r="29" spans="1:14" x14ac:dyDescent="0.25">
      <c r="E29" s="1"/>
      <c r="F29" s="1"/>
      <c r="G29" s="1"/>
    </row>
    <row r="30" spans="1:14" x14ac:dyDescent="0.25">
      <c r="E30" s="1"/>
      <c r="F30" s="1"/>
      <c r="G30" s="1"/>
    </row>
    <row r="31" spans="1:14" x14ac:dyDescent="0.25">
      <c r="E31" s="1"/>
      <c r="F31" s="1"/>
      <c r="G31" s="1"/>
    </row>
    <row r="32" spans="1:14" ht="15.75" thickBot="1" x14ac:dyDescent="0.3">
      <c r="A32" s="2"/>
      <c r="B32" s="2"/>
      <c r="C32" s="4" t="s">
        <v>0</v>
      </c>
      <c r="D32" s="4" t="s">
        <v>1</v>
      </c>
      <c r="E32" s="4" t="s">
        <v>2</v>
      </c>
      <c r="F32" s="4" t="s">
        <v>3</v>
      </c>
      <c r="G32" s="4" t="s">
        <v>4</v>
      </c>
    </row>
    <row r="33" spans="1:13" x14ac:dyDescent="0.25">
      <c r="E33" s="1"/>
    </row>
    <row r="34" spans="1:13" x14ac:dyDescent="0.25">
      <c r="C34" t="s">
        <v>13</v>
      </c>
      <c r="E34" s="1"/>
      <c r="J34" t="s">
        <v>149</v>
      </c>
    </row>
    <row r="35" spans="1:13" ht="15.75" thickBot="1" x14ac:dyDescent="0.3">
      <c r="E35" s="1"/>
      <c r="M35" s="28"/>
    </row>
    <row r="36" spans="1:13" ht="30" x14ac:dyDescent="0.25">
      <c r="A36" s="30" t="s">
        <v>14</v>
      </c>
      <c r="B36" s="30">
        <v>1</v>
      </c>
      <c r="C36" s="29" t="s">
        <v>177</v>
      </c>
      <c r="E36" s="1"/>
      <c r="J36" s="21" t="s">
        <v>5</v>
      </c>
      <c r="K36" s="37"/>
      <c r="L36" s="38"/>
      <c r="M36" s="25"/>
    </row>
    <row r="37" spans="1:13" x14ac:dyDescent="0.25">
      <c r="C37" t="s">
        <v>15</v>
      </c>
      <c r="E37" s="1"/>
      <c r="J37" s="22" t="s">
        <v>150</v>
      </c>
      <c r="K37" s="35">
        <f>G15</f>
        <v>0</v>
      </c>
      <c r="L37" s="36"/>
      <c r="M37" s="26"/>
    </row>
    <row r="38" spans="1:13" x14ac:dyDescent="0.25">
      <c r="C38" t="s">
        <v>16</v>
      </c>
      <c r="E38" s="1"/>
      <c r="J38" s="22" t="s">
        <v>151</v>
      </c>
      <c r="K38" s="35">
        <f>G50</f>
        <v>0</v>
      </c>
      <c r="L38" s="36"/>
      <c r="M38" s="26"/>
    </row>
    <row r="39" spans="1:13" x14ac:dyDescent="0.25">
      <c r="C39" t="s">
        <v>17</v>
      </c>
      <c r="E39" s="1"/>
      <c r="J39" s="22" t="s">
        <v>152</v>
      </c>
      <c r="K39" s="35">
        <f>G95</f>
        <v>0</v>
      </c>
      <c r="L39" s="36"/>
      <c r="M39" s="26"/>
    </row>
    <row r="40" spans="1:13" x14ac:dyDescent="0.25">
      <c r="C40" t="s">
        <v>18</v>
      </c>
      <c r="D40" t="s">
        <v>19</v>
      </c>
      <c r="E40" s="1">
        <v>200</v>
      </c>
      <c r="F40" s="13"/>
      <c r="G40" s="13">
        <f>F40*E40</f>
        <v>0</v>
      </c>
      <c r="J40" s="22" t="s">
        <v>153</v>
      </c>
      <c r="K40" s="35">
        <f>G115</f>
        <v>0</v>
      </c>
      <c r="L40" s="36"/>
      <c r="M40" s="26"/>
    </row>
    <row r="41" spans="1:13" x14ac:dyDescent="0.25">
      <c r="E41" s="1"/>
      <c r="J41" s="22" t="s">
        <v>154</v>
      </c>
      <c r="K41" s="35">
        <f>G178</f>
        <v>0</v>
      </c>
      <c r="L41" s="36"/>
      <c r="M41" s="26"/>
    </row>
    <row r="42" spans="1:13" x14ac:dyDescent="0.25">
      <c r="A42" s="3" t="s">
        <v>14</v>
      </c>
      <c r="B42" s="3">
        <v>2</v>
      </c>
      <c r="C42" t="s">
        <v>20</v>
      </c>
      <c r="E42" s="1"/>
      <c r="J42" s="22" t="s">
        <v>155</v>
      </c>
      <c r="K42" s="35">
        <f>G240</f>
        <v>0</v>
      </c>
      <c r="L42" s="36"/>
      <c r="M42" s="26"/>
    </row>
    <row r="43" spans="1:13" x14ac:dyDescent="0.25">
      <c r="C43" t="s">
        <v>21</v>
      </c>
      <c r="E43" s="1"/>
      <c r="J43" s="22" t="s">
        <v>156</v>
      </c>
      <c r="K43" s="35">
        <f>G289</f>
        <v>0</v>
      </c>
      <c r="L43" s="36"/>
      <c r="M43" s="26"/>
    </row>
    <row r="44" spans="1:13" x14ac:dyDescent="0.25">
      <c r="C44" t="s">
        <v>22</v>
      </c>
      <c r="D44" t="s">
        <v>19</v>
      </c>
      <c r="E44" s="1">
        <v>100</v>
      </c>
      <c r="F44" s="13"/>
      <c r="G44" s="13">
        <f>F44*E44</f>
        <v>0</v>
      </c>
      <c r="J44" s="24" t="s">
        <v>157</v>
      </c>
      <c r="K44" s="43">
        <f>G348</f>
        <v>0</v>
      </c>
      <c r="L44" s="44"/>
      <c r="M44" s="26"/>
    </row>
    <row r="45" spans="1:13" ht="15.75" thickBot="1" x14ac:dyDescent="0.3">
      <c r="E45" s="1"/>
      <c r="J45" s="23" t="s">
        <v>159</v>
      </c>
      <c r="K45" s="39">
        <f>N24</f>
        <v>0</v>
      </c>
      <c r="L45" s="40"/>
      <c r="M45" s="26"/>
    </row>
    <row r="46" spans="1:13" ht="15.75" thickBot="1" x14ac:dyDescent="0.3">
      <c r="A46" s="3" t="s">
        <v>14</v>
      </c>
      <c r="B46" s="3">
        <v>3</v>
      </c>
      <c r="C46" t="s">
        <v>23</v>
      </c>
      <c r="E46" s="1"/>
      <c r="J46" s="20" t="s">
        <v>158</v>
      </c>
      <c r="K46" s="41">
        <f>SUM(K37:L45)</f>
        <v>0</v>
      </c>
      <c r="L46" s="42"/>
      <c r="M46" s="26"/>
    </row>
    <row r="47" spans="1:13" x14ac:dyDescent="0.25">
      <c r="C47" t="s">
        <v>24</v>
      </c>
      <c r="E47" s="1"/>
      <c r="M47" s="28"/>
    </row>
    <row r="48" spans="1:13" x14ac:dyDescent="0.25">
      <c r="C48" t="s">
        <v>25</v>
      </c>
      <c r="D48" t="s">
        <v>19</v>
      </c>
      <c r="E48" s="1">
        <v>200</v>
      </c>
      <c r="F48" s="13"/>
      <c r="G48" s="13">
        <f>F48*E48</f>
        <v>0</v>
      </c>
      <c r="M48" s="28"/>
    </row>
    <row r="49" spans="1:13" x14ac:dyDescent="0.25">
      <c r="E49" s="1"/>
      <c r="M49" s="28"/>
    </row>
    <row r="50" spans="1:13" x14ac:dyDescent="0.25">
      <c r="A50" s="5"/>
      <c r="B50" s="6"/>
      <c r="C50" s="7" t="s">
        <v>12</v>
      </c>
      <c r="D50" s="7"/>
      <c r="E50" s="8"/>
      <c r="F50" s="8"/>
      <c r="G50" s="9">
        <f>SUM(G40,G44,G48)</f>
        <v>0</v>
      </c>
      <c r="M50" s="28"/>
    </row>
    <row r="51" spans="1:13" x14ac:dyDescent="0.25">
      <c r="M51" s="28"/>
    </row>
    <row r="52" spans="1:13" ht="15.75" thickBot="1" x14ac:dyDescent="0.3">
      <c r="A52" s="2"/>
      <c r="B52" s="2"/>
      <c r="C52" s="4" t="s">
        <v>0</v>
      </c>
      <c r="D52" s="4" t="s">
        <v>1</v>
      </c>
      <c r="E52" s="4" t="s">
        <v>2</v>
      </c>
      <c r="F52" s="4" t="s">
        <v>3</v>
      </c>
      <c r="G52" s="4" t="s">
        <v>4</v>
      </c>
      <c r="M52" s="28"/>
    </row>
    <row r="53" spans="1:13" x14ac:dyDescent="0.25">
      <c r="E53" s="1"/>
      <c r="M53" s="28"/>
    </row>
    <row r="54" spans="1:13" x14ac:dyDescent="0.25">
      <c r="C54" t="s">
        <v>41</v>
      </c>
      <c r="E54" s="1"/>
      <c r="M54" s="28"/>
    </row>
    <row r="55" spans="1:13" x14ac:dyDescent="0.25">
      <c r="E55" s="1"/>
      <c r="M55" s="28"/>
    </row>
    <row r="56" spans="1:13" x14ac:dyDescent="0.25">
      <c r="C56" s="10" t="s">
        <v>26</v>
      </c>
      <c r="E56" s="1"/>
      <c r="M56" s="28"/>
    </row>
    <row r="57" spans="1:13" x14ac:dyDescent="0.25">
      <c r="C57" s="10" t="s">
        <v>40</v>
      </c>
      <c r="E57" s="1"/>
      <c r="M57" s="28"/>
    </row>
    <row r="58" spans="1:13" x14ac:dyDescent="0.25">
      <c r="C58" s="10" t="s">
        <v>27</v>
      </c>
      <c r="E58" s="1"/>
      <c r="M58" s="28"/>
    </row>
    <row r="59" spans="1:13" x14ac:dyDescent="0.25">
      <c r="C59" s="10" t="s">
        <v>28</v>
      </c>
      <c r="E59" s="1"/>
      <c r="M59" s="28"/>
    </row>
    <row r="60" spans="1:13" x14ac:dyDescent="0.25">
      <c r="C60" s="10" t="s">
        <v>29</v>
      </c>
      <c r="E60" s="1"/>
      <c r="M60" s="28"/>
    </row>
    <row r="61" spans="1:13" x14ac:dyDescent="0.25">
      <c r="C61" s="10" t="s">
        <v>30</v>
      </c>
      <c r="E61" s="1"/>
      <c r="M61" s="28"/>
    </row>
    <row r="62" spans="1:13" x14ac:dyDescent="0.25">
      <c r="E62" s="1"/>
      <c r="M62" s="28"/>
    </row>
    <row r="63" spans="1:13" x14ac:dyDescent="0.25">
      <c r="C63" s="11" t="s">
        <v>31</v>
      </c>
      <c r="E63" s="1"/>
      <c r="M63" s="28"/>
    </row>
    <row r="64" spans="1:13" x14ac:dyDescent="0.25">
      <c r="E64" s="1"/>
      <c r="M64" s="28"/>
    </row>
    <row r="65" spans="1:13" x14ac:dyDescent="0.25">
      <c r="A65" s="3" t="s">
        <v>32</v>
      </c>
      <c r="B65" s="3">
        <v>1</v>
      </c>
      <c r="C65" t="s">
        <v>33</v>
      </c>
      <c r="E65" s="1"/>
      <c r="M65" s="28"/>
    </row>
    <row r="66" spans="1:13" x14ac:dyDescent="0.25">
      <c r="C66" t="s">
        <v>34</v>
      </c>
      <c r="D66" t="s">
        <v>19</v>
      </c>
      <c r="E66" s="1">
        <v>20</v>
      </c>
      <c r="F66" s="13"/>
      <c r="G66" s="13">
        <f>F66*E66</f>
        <v>0</v>
      </c>
      <c r="M66" s="28"/>
    </row>
    <row r="67" spans="1:13" x14ac:dyDescent="0.25">
      <c r="E67" s="1"/>
      <c r="M67" s="28"/>
    </row>
    <row r="68" spans="1:13" x14ac:dyDescent="0.25">
      <c r="A68" s="3" t="s">
        <v>32</v>
      </c>
      <c r="B68" s="3">
        <v>2</v>
      </c>
      <c r="C68" t="s">
        <v>35</v>
      </c>
      <c r="E68" s="1"/>
      <c r="M68" s="28"/>
    </row>
    <row r="69" spans="1:13" x14ac:dyDescent="0.25">
      <c r="C69" t="s">
        <v>36</v>
      </c>
      <c r="E69" s="1"/>
      <c r="M69" s="28"/>
    </row>
    <row r="70" spans="1:13" x14ac:dyDescent="0.25">
      <c r="E70" s="1"/>
      <c r="M70" s="28"/>
    </row>
    <row r="71" spans="1:13" x14ac:dyDescent="0.25">
      <c r="C71" t="s">
        <v>37</v>
      </c>
      <c r="D71" t="s">
        <v>19</v>
      </c>
      <c r="E71" s="1">
        <v>70</v>
      </c>
      <c r="F71" s="13"/>
      <c r="G71" s="13">
        <f>F71*E71</f>
        <v>0</v>
      </c>
      <c r="M71" s="28"/>
    </row>
    <row r="72" spans="1:13" x14ac:dyDescent="0.25">
      <c r="E72" s="1"/>
      <c r="M72" s="28"/>
    </row>
    <row r="73" spans="1:13" x14ac:dyDescent="0.25">
      <c r="C73" t="s">
        <v>39</v>
      </c>
      <c r="D73" t="s">
        <v>38</v>
      </c>
      <c r="E73" s="1">
        <v>150</v>
      </c>
      <c r="F73" s="13"/>
      <c r="G73" s="13">
        <f>F73*E73</f>
        <v>0</v>
      </c>
      <c r="M73" s="28"/>
    </row>
    <row r="74" spans="1:13" x14ac:dyDescent="0.25">
      <c r="E74" s="1"/>
      <c r="M74" s="28"/>
    </row>
    <row r="75" spans="1:13" x14ac:dyDescent="0.25">
      <c r="C75" s="11" t="s">
        <v>42</v>
      </c>
      <c r="E75" s="1"/>
      <c r="M75" s="28"/>
    </row>
    <row r="76" spans="1:13" x14ac:dyDescent="0.25">
      <c r="E76" s="1"/>
      <c r="M76" s="28"/>
    </row>
    <row r="77" spans="1:13" x14ac:dyDescent="0.25">
      <c r="A77" s="3" t="s">
        <v>32</v>
      </c>
      <c r="B77" s="3">
        <v>3</v>
      </c>
      <c r="C77" t="s">
        <v>33</v>
      </c>
      <c r="E77" s="1"/>
      <c r="M77" s="28"/>
    </row>
    <row r="78" spans="1:13" x14ac:dyDescent="0.25">
      <c r="C78" t="s">
        <v>34</v>
      </c>
      <c r="D78" t="s">
        <v>19</v>
      </c>
      <c r="E78" s="1">
        <v>0.14000000000000001</v>
      </c>
      <c r="F78" s="13"/>
      <c r="G78" s="12">
        <f>F78*E78</f>
        <v>0</v>
      </c>
      <c r="M78" s="28"/>
    </row>
    <row r="79" spans="1:13" x14ac:dyDescent="0.25">
      <c r="E79" s="1"/>
      <c r="M79" s="28"/>
    </row>
    <row r="80" spans="1:13" x14ac:dyDescent="0.25">
      <c r="A80" s="3" t="s">
        <v>32</v>
      </c>
      <c r="B80" s="3">
        <v>4</v>
      </c>
      <c r="C80" t="s">
        <v>35</v>
      </c>
      <c r="E80" s="1"/>
      <c r="M80" s="28"/>
    </row>
    <row r="81" spans="1:13" x14ac:dyDescent="0.25">
      <c r="C81" t="s">
        <v>148</v>
      </c>
      <c r="E81" s="1"/>
      <c r="M81" s="28"/>
    </row>
    <row r="82" spans="1:13" x14ac:dyDescent="0.25">
      <c r="E82" s="1"/>
      <c r="M82" s="28"/>
    </row>
    <row r="83" spans="1:13" x14ac:dyDescent="0.25">
      <c r="C83" t="s">
        <v>43</v>
      </c>
      <c r="D83" t="s">
        <v>19</v>
      </c>
      <c r="E83" s="1">
        <v>1</v>
      </c>
      <c r="F83" s="13"/>
      <c r="G83" s="12">
        <f>F83*E83</f>
        <v>0</v>
      </c>
      <c r="M83" s="28"/>
    </row>
    <row r="84" spans="1:13" x14ac:dyDescent="0.25">
      <c r="E84" s="1"/>
      <c r="M84" s="28"/>
    </row>
    <row r="85" spans="1:13" x14ac:dyDescent="0.25">
      <c r="C85" t="s">
        <v>44</v>
      </c>
      <c r="D85" t="s">
        <v>38</v>
      </c>
      <c r="E85" s="1">
        <v>5</v>
      </c>
      <c r="F85" s="13"/>
      <c r="G85" s="12">
        <f>F85*E85</f>
        <v>0</v>
      </c>
      <c r="M85" s="28"/>
    </row>
    <row r="86" spans="1:13" x14ac:dyDescent="0.25">
      <c r="E86" s="1"/>
      <c r="M86" s="28"/>
    </row>
    <row r="87" spans="1:13" x14ac:dyDescent="0.25">
      <c r="C87" s="14" t="s">
        <v>45</v>
      </c>
      <c r="E87" s="1"/>
      <c r="M87" s="28"/>
    </row>
    <row r="88" spans="1:13" x14ac:dyDescent="0.25">
      <c r="A88" s="3" t="s">
        <v>32</v>
      </c>
      <c r="B88" s="3">
        <v>5</v>
      </c>
      <c r="C88" t="s">
        <v>46</v>
      </c>
      <c r="E88" s="1"/>
      <c r="M88" s="28"/>
    </row>
    <row r="89" spans="1:13" x14ac:dyDescent="0.25">
      <c r="C89" t="s">
        <v>47</v>
      </c>
      <c r="E89" s="1"/>
      <c r="M89" s="28"/>
    </row>
    <row r="90" spans="1:13" x14ac:dyDescent="0.25">
      <c r="C90" t="s">
        <v>48</v>
      </c>
      <c r="E90" s="1"/>
      <c r="M90" s="28"/>
    </row>
    <row r="91" spans="1:13" x14ac:dyDescent="0.25">
      <c r="M91" s="28"/>
    </row>
    <row r="92" spans="1:13" x14ac:dyDescent="0.25">
      <c r="C92" t="s">
        <v>49</v>
      </c>
      <c r="D92" t="s">
        <v>51</v>
      </c>
      <c r="E92" s="1">
        <v>2430</v>
      </c>
      <c r="F92" s="13"/>
      <c r="G92" s="12">
        <f>F92*E92</f>
        <v>0</v>
      </c>
      <c r="M92" s="28"/>
    </row>
    <row r="93" spans="1:13" x14ac:dyDescent="0.25">
      <c r="C93" t="s">
        <v>50</v>
      </c>
      <c r="D93" t="s">
        <v>51</v>
      </c>
      <c r="E93" s="1">
        <v>3175</v>
      </c>
      <c r="F93" s="13"/>
      <c r="G93" s="12">
        <f>F93*E93</f>
        <v>0</v>
      </c>
      <c r="M93" s="28"/>
    </row>
    <row r="94" spans="1:13" x14ac:dyDescent="0.25">
      <c r="M94" s="28"/>
    </row>
    <row r="95" spans="1:13" x14ac:dyDescent="0.25">
      <c r="A95" s="5"/>
      <c r="B95" s="6"/>
      <c r="C95" s="7" t="s">
        <v>12</v>
      </c>
      <c r="D95" s="7"/>
      <c r="E95" s="8"/>
      <c r="F95" s="8"/>
      <c r="G95" s="9">
        <f>SUM(G66,G71,G73,G78,G83,G85,G92,G93)</f>
        <v>0</v>
      </c>
      <c r="M95" s="28"/>
    </row>
    <row r="97" spans="1:7" ht="15.75" thickBot="1" x14ac:dyDescent="0.3">
      <c r="A97" s="2"/>
      <c r="B97" s="2"/>
      <c r="C97" s="4" t="s">
        <v>0</v>
      </c>
      <c r="D97" s="4" t="s">
        <v>1</v>
      </c>
      <c r="E97" s="4" t="s">
        <v>2</v>
      </c>
      <c r="F97" s="4" t="s">
        <v>3</v>
      </c>
      <c r="G97" s="4" t="s">
        <v>4</v>
      </c>
    </row>
    <row r="99" spans="1:7" x14ac:dyDescent="0.25">
      <c r="C99" t="s">
        <v>60</v>
      </c>
    </row>
    <row r="101" spans="1:7" x14ac:dyDescent="0.25">
      <c r="A101" s="3" t="s">
        <v>61</v>
      </c>
      <c r="B101" s="3">
        <v>1</v>
      </c>
      <c r="C101" t="s">
        <v>62</v>
      </c>
    </row>
    <row r="102" spans="1:7" x14ac:dyDescent="0.25">
      <c r="C102" t="s">
        <v>63</v>
      </c>
    </row>
    <row r="103" spans="1:7" x14ac:dyDescent="0.25">
      <c r="C103" t="s">
        <v>64</v>
      </c>
    </row>
    <row r="105" spans="1:7" x14ac:dyDescent="0.25">
      <c r="C105" t="s">
        <v>66</v>
      </c>
      <c r="D105" t="s">
        <v>65</v>
      </c>
      <c r="E105" s="1">
        <v>5</v>
      </c>
      <c r="F105" s="13"/>
      <c r="G105" s="13">
        <f>F105*E105</f>
        <v>0</v>
      </c>
    </row>
    <row r="106" spans="1:7" x14ac:dyDescent="0.25">
      <c r="E106" s="1"/>
      <c r="F106" s="31"/>
      <c r="G106" s="31"/>
    </row>
    <row r="107" spans="1:7" ht="45" x14ac:dyDescent="0.25">
      <c r="A107" s="30" t="s">
        <v>61</v>
      </c>
      <c r="B107" s="30">
        <v>2</v>
      </c>
      <c r="C107" s="32" t="s">
        <v>171</v>
      </c>
      <c r="D107" t="s">
        <v>38</v>
      </c>
      <c r="E107" s="1">
        <v>150</v>
      </c>
      <c r="F107" s="31"/>
      <c r="G107" s="31"/>
    </row>
    <row r="108" spans="1:7" x14ac:dyDescent="0.25">
      <c r="A108" s="30"/>
      <c r="B108" s="30"/>
      <c r="C108" s="33"/>
      <c r="E108" s="1"/>
      <c r="F108" s="31"/>
      <c r="G108" s="31"/>
    </row>
    <row r="109" spans="1:7" ht="45" x14ac:dyDescent="0.25">
      <c r="A109" s="30" t="s">
        <v>61</v>
      </c>
      <c r="B109" s="30">
        <v>3</v>
      </c>
      <c r="C109" s="32" t="s">
        <v>172</v>
      </c>
      <c r="D109" t="s">
        <v>65</v>
      </c>
      <c r="E109" s="1">
        <v>30</v>
      </c>
      <c r="F109" s="31"/>
      <c r="G109" s="31"/>
    </row>
    <row r="110" spans="1:7" x14ac:dyDescent="0.25">
      <c r="A110" s="30"/>
      <c r="B110" s="30"/>
      <c r="C110" s="33"/>
      <c r="E110" s="1"/>
      <c r="F110" s="31"/>
      <c r="G110" s="31"/>
    </row>
    <row r="111" spans="1:7" ht="45" x14ac:dyDescent="0.25">
      <c r="A111" s="30" t="s">
        <v>61</v>
      </c>
      <c r="B111" s="30">
        <v>4</v>
      </c>
      <c r="C111" s="32" t="s">
        <v>173</v>
      </c>
      <c r="D111" t="s">
        <v>170</v>
      </c>
      <c r="E111" s="1">
        <v>1</v>
      </c>
      <c r="F111" s="31"/>
      <c r="G111" s="31"/>
    </row>
    <row r="112" spans="1:7" x14ac:dyDescent="0.25">
      <c r="A112" s="30"/>
      <c r="B112" s="30"/>
      <c r="C112" s="32"/>
      <c r="E112" s="1"/>
      <c r="F112" s="31"/>
      <c r="G112" s="31"/>
    </row>
    <row r="113" spans="1:7" ht="45" x14ac:dyDescent="0.25">
      <c r="A113" s="30" t="s">
        <v>67</v>
      </c>
      <c r="B113" s="30">
        <v>5</v>
      </c>
      <c r="C113" s="32" t="s">
        <v>174</v>
      </c>
      <c r="D113" t="s">
        <v>170</v>
      </c>
      <c r="E113" s="1">
        <v>1</v>
      </c>
      <c r="F113" s="31"/>
      <c r="G113" s="31"/>
    </row>
    <row r="115" spans="1:7" x14ac:dyDescent="0.25">
      <c r="A115" s="5"/>
      <c r="B115" s="6"/>
      <c r="C115" s="7" t="s">
        <v>12</v>
      </c>
      <c r="D115" s="7"/>
      <c r="E115" s="8"/>
      <c r="F115" s="8"/>
      <c r="G115" s="9">
        <f>G105</f>
        <v>0</v>
      </c>
    </row>
    <row r="117" spans="1:7" ht="15.75" thickBot="1" x14ac:dyDescent="0.3">
      <c r="A117" s="2"/>
      <c r="B117" s="2"/>
      <c r="C117" s="4" t="s">
        <v>0</v>
      </c>
      <c r="D117" s="4" t="s">
        <v>1</v>
      </c>
      <c r="E117" s="4" t="s">
        <v>2</v>
      </c>
      <c r="F117" s="4" t="s">
        <v>3</v>
      </c>
      <c r="G117" s="4" t="s">
        <v>4</v>
      </c>
    </row>
    <row r="119" spans="1:7" x14ac:dyDescent="0.25">
      <c r="C119" t="s">
        <v>169</v>
      </c>
    </row>
    <row r="121" spans="1:7" x14ac:dyDescent="0.25">
      <c r="A121" s="3" t="s">
        <v>67</v>
      </c>
      <c r="B121" s="3">
        <v>1</v>
      </c>
      <c r="C121" t="s">
        <v>68</v>
      </c>
    </row>
    <row r="122" spans="1:7" x14ac:dyDescent="0.25">
      <c r="C122" t="s">
        <v>69</v>
      </c>
      <c r="D122" t="s">
        <v>65</v>
      </c>
      <c r="E122" s="1">
        <v>50</v>
      </c>
      <c r="F122" s="13"/>
      <c r="G122" s="13">
        <f>F122*E122</f>
        <v>0</v>
      </c>
    </row>
    <row r="124" spans="1:7" x14ac:dyDescent="0.25">
      <c r="A124" s="3" t="s">
        <v>67</v>
      </c>
      <c r="B124" s="3">
        <v>2</v>
      </c>
      <c r="C124" t="s">
        <v>70</v>
      </c>
    </row>
    <row r="125" spans="1:7" x14ac:dyDescent="0.25">
      <c r="C125" t="s">
        <v>94</v>
      </c>
    </row>
    <row r="126" spans="1:7" x14ac:dyDescent="0.25">
      <c r="C126" t="s">
        <v>71</v>
      </c>
      <c r="D126" t="s">
        <v>19</v>
      </c>
      <c r="E126" s="1">
        <v>50</v>
      </c>
      <c r="F126" s="13"/>
      <c r="G126" s="13">
        <f>F126*E126</f>
        <v>0</v>
      </c>
    </row>
    <row r="128" spans="1:7" x14ac:dyDescent="0.25">
      <c r="A128" s="3" t="s">
        <v>67</v>
      </c>
      <c r="B128" s="3">
        <v>3</v>
      </c>
      <c r="C128" t="s">
        <v>72</v>
      </c>
    </row>
    <row r="129" spans="1:7" x14ac:dyDescent="0.25">
      <c r="C129" t="s">
        <v>73</v>
      </c>
      <c r="D129" t="s">
        <v>19</v>
      </c>
      <c r="E129" s="1">
        <v>50</v>
      </c>
      <c r="F129" s="13"/>
      <c r="G129" s="13">
        <f>F129*E129</f>
        <v>0</v>
      </c>
    </row>
    <row r="131" spans="1:7" x14ac:dyDescent="0.25">
      <c r="A131" s="3" t="s">
        <v>67</v>
      </c>
      <c r="B131" s="3">
        <v>4</v>
      </c>
      <c r="C131" t="s">
        <v>74</v>
      </c>
    </row>
    <row r="132" spans="1:7" x14ac:dyDescent="0.25">
      <c r="C132" t="s">
        <v>93</v>
      </c>
    </row>
    <row r="133" spans="1:7" x14ac:dyDescent="0.25">
      <c r="C133" t="s">
        <v>75</v>
      </c>
      <c r="D133" t="s">
        <v>19</v>
      </c>
      <c r="E133" s="1">
        <v>5</v>
      </c>
      <c r="F133" s="13"/>
      <c r="G133" s="13">
        <f>F133*E133</f>
        <v>0</v>
      </c>
    </row>
    <row r="135" spans="1:7" x14ac:dyDescent="0.25">
      <c r="A135" s="3" t="s">
        <v>67</v>
      </c>
      <c r="B135" s="3">
        <v>5</v>
      </c>
      <c r="C135" t="s">
        <v>76</v>
      </c>
    </row>
    <row r="136" spans="1:7" x14ac:dyDescent="0.25">
      <c r="C136" t="s">
        <v>92</v>
      </c>
    </row>
    <row r="137" spans="1:7" x14ac:dyDescent="0.25">
      <c r="C137" t="s">
        <v>77</v>
      </c>
      <c r="D137" t="s">
        <v>19</v>
      </c>
      <c r="E137" s="1">
        <v>1</v>
      </c>
      <c r="F137" s="13"/>
      <c r="G137" s="13">
        <f>F137*E137</f>
        <v>0</v>
      </c>
    </row>
    <row r="139" spans="1:7" x14ac:dyDescent="0.25">
      <c r="A139" s="3" t="s">
        <v>67</v>
      </c>
      <c r="B139" s="3">
        <v>6</v>
      </c>
      <c r="C139" t="s">
        <v>78</v>
      </c>
    </row>
    <row r="140" spans="1:7" x14ac:dyDescent="0.25">
      <c r="C140" t="s">
        <v>79</v>
      </c>
    </row>
    <row r="141" spans="1:7" x14ac:dyDescent="0.25">
      <c r="C141" t="s">
        <v>80</v>
      </c>
    </row>
    <row r="142" spans="1:7" x14ac:dyDescent="0.25">
      <c r="C142" t="s">
        <v>81</v>
      </c>
    </row>
    <row r="144" spans="1:7" x14ac:dyDescent="0.25">
      <c r="C144" t="s">
        <v>82</v>
      </c>
      <c r="D144" t="s">
        <v>65</v>
      </c>
      <c r="E144" s="1">
        <v>50</v>
      </c>
      <c r="F144" s="13"/>
      <c r="G144" s="13">
        <f>F144*E144</f>
        <v>0</v>
      </c>
    </row>
    <row r="146" spans="1:7" x14ac:dyDescent="0.25">
      <c r="A146" s="3" t="s">
        <v>67</v>
      </c>
      <c r="B146" s="3">
        <v>7</v>
      </c>
      <c r="C146" t="s">
        <v>95</v>
      </c>
    </row>
    <row r="147" spans="1:7" x14ac:dyDescent="0.25">
      <c r="C147" t="s">
        <v>84</v>
      </c>
    </row>
    <row r="149" spans="1:7" x14ac:dyDescent="0.25">
      <c r="C149" t="s">
        <v>85</v>
      </c>
      <c r="D149" t="s">
        <v>86</v>
      </c>
      <c r="E149" s="1">
        <v>6</v>
      </c>
      <c r="F149" s="13"/>
      <c r="G149" s="13">
        <f>F149*E149</f>
        <v>0</v>
      </c>
    </row>
    <row r="151" spans="1:7" x14ac:dyDescent="0.25">
      <c r="A151" s="3" t="s">
        <v>67</v>
      </c>
      <c r="B151" s="3">
        <v>8</v>
      </c>
      <c r="C151" t="s">
        <v>96</v>
      </c>
    </row>
    <row r="152" spans="1:7" x14ac:dyDescent="0.25">
      <c r="C152" t="s">
        <v>87</v>
      </c>
    </row>
    <row r="153" spans="1:7" x14ac:dyDescent="0.25">
      <c r="C153" t="s">
        <v>88</v>
      </c>
      <c r="D153" t="s">
        <v>86</v>
      </c>
      <c r="E153" s="1">
        <v>6</v>
      </c>
      <c r="F153" s="13"/>
      <c r="G153" s="13">
        <f>F153*E153</f>
        <v>0</v>
      </c>
    </row>
    <row r="155" spans="1:7" x14ac:dyDescent="0.25">
      <c r="A155" s="3" t="s">
        <v>67</v>
      </c>
      <c r="B155" s="3">
        <v>9</v>
      </c>
      <c r="C155" t="s">
        <v>97</v>
      </c>
    </row>
    <row r="156" spans="1:7" x14ac:dyDescent="0.25">
      <c r="C156" t="s">
        <v>98</v>
      </c>
    </row>
    <row r="157" spans="1:7" x14ac:dyDescent="0.25">
      <c r="C157" t="s">
        <v>89</v>
      </c>
    </row>
    <row r="158" spans="1:7" x14ac:dyDescent="0.25">
      <c r="C158" t="s">
        <v>90</v>
      </c>
    </row>
    <row r="159" spans="1:7" x14ac:dyDescent="0.25">
      <c r="C159" t="s">
        <v>91</v>
      </c>
      <c r="D159" t="s">
        <v>86</v>
      </c>
      <c r="E159" s="1">
        <v>2</v>
      </c>
      <c r="F159" s="13"/>
      <c r="G159" s="13">
        <f>F159*E159</f>
        <v>0</v>
      </c>
    </row>
    <row r="160" spans="1:7" x14ac:dyDescent="0.25">
      <c r="E160" s="1"/>
    </row>
    <row r="161" spans="1:7" x14ac:dyDescent="0.25">
      <c r="A161" s="3" t="s">
        <v>67</v>
      </c>
      <c r="B161" s="3">
        <v>10</v>
      </c>
      <c r="C161" t="s">
        <v>103</v>
      </c>
    </row>
    <row r="162" spans="1:7" x14ac:dyDescent="0.25">
      <c r="C162" t="s">
        <v>104</v>
      </c>
    </row>
    <row r="163" spans="1:7" x14ac:dyDescent="0.25">
      <c r="C163" t="s">
        <v>105</v>
      </c>
      <c r="D163" t="s">
        <v>86</v>
      </c>
      <c r="E163" s="1">
        <v>1</v>
      </c>
      <c r="F163" s="13"/>
      <c r="G163" s="13">
        <f>F163*E163</f>
        <v>0</v>
      </c>
    </row>
    <row r="164" spans="1:7" x14ac:dyDescent="0.25">
      <c r="E164" s="1"/>
    </row>
    <row r="165" spans="1:7" x14ac:dyDescent="0.25">
      <c r="A165" s="3" t="s">
        <v>67</v>
      </c>
      <c r="B165" s="3">
        <v>11</v>
      </c>
      <c r="C165" t="s">
        <v>106</v>
      </c>
      <c r="E165" s="1"/>
    </row>
    <row r="166" spans="1:7" x14ac:dyDescent="0.25">
      <c r="C166" t="s">
        <v>107</v>
      </c>
      <c r="D166" t="s">
        <v>19</v>
      </c>
      <c r="E166" s="1">
        <v>20</v>
      </c>
      <c r="F166" s="13"/>
      <c r="G166" s="13">
        <f>F166*E166</f>
        <v>0</v>
      </c>
    </row>
    <row r="167" spans="1:7" x14ac:dyDescent="0.25">
      <c r="E167" s="1"/>
    </row>
    <row r="168" spans="1:7" x14ac:dyDescent="0.25">
      <c r="A168" s="3" t="s">
        <v>67</v>
      </c>
      <c r="B168" s="3">
        <v>12</v>
      </c>
      <c r="C168" t="s">
        <v>108</v>
      </c>
      <c r="E168" s="1"/>
    </row>
    <row r="169" spans="1:7" x14ac:dyDescent="0.25">
      <c r="C169" t="s">
        <v>109</v>
      </c>
      <c r="E169" s="1"/>
    </row>
    <row r="170" spans="1:7" x14ac:dyDescent="0.25">
      <c r="C170" t="s">
        <v>110</v>
      </c>
      <c r="D170" t="s">
        <v>19</v>
      </c>
      <c r="E170" s="1">
        <v>30</v>
      </c>
      <c r="F170" s="13"/>
      <c r="G170" s="13">
        <f>F170*E170</f>
        <v>0</v>
      </c>
    </row>
    <row r="171" spans="1:7" x14ac:dyDescent="0.25">
      <c r="E171" s="1"/>
    </row>
    <row r="172" spans="1:7" x14ac:dyDescent="0.25">
      <c r="A172" s="3" t="s">
        <v>67</v>
      </c>
      <c r="B172" s="3">
        <v>13</v>
      </c>
      <c r="C172" t="s">
        <v>111</v>
      </c>
      <c r="E172" s="1"/>
    </row>
    <row r="173" spans="1:7" x14ac:dyDescent="0.25">
      <c r="C173" t="s">
        <v>112</v>
      </c>
      <c r="E173" s="1"/>
    </row>
    <row r="174" spans="1:7" x14ac:dyDescent="0.25">
      <c r="C174" t="s">
        <v>113</v>
      </c>
      <c r="D174" t="s">
        <v>19</v>
      </c>
      <c r="E174" s="1">
        <v>10</v>
      </c>
      <c r="F174" s="13"/>
      <c r="G174" s="13">
        <f>F174*E174</f>
        <v>0</v>
      </c>
    </row>
    <row r="175" spans="1:7" x14ac:dyDescent="0.25">
      <c r="E175" s="1"/>
      <c r="F175" s="31"/>
      <c r="G175" s="31"/>
    </row>
    <row r="176" spans="1:7" ht="45" x14ac:dyDescent="0.25">
      <c r="A176" s="34" t="s">
        <v>67</v>
      </c>
      <c r="B176" s="34">
        <v>14</v>
      </c>
      <c r="C176" s="32" t="s">
        <v>178</v>
      </c>
      <c r="D176" t="s">
        <v>170</v>
      </c>
      <c r="E176" s="1">
        <v>1</v>
      </c>
      <c r="F176" s="31"/>
      <c r="G176" s="31"/>
    </row>
    <row r="177" spans="1:7" x14ac:dyDescent="0.25">
      <c r="E177" s="1"/>
    </row>
    <row r="178" spans="1:7" x14ac:dyDescent="0.25">
      <c r="A178" s="5"/>
      <c r="B178" s="6"/>
      <c r="C178" s="7" t="s">
        <v>12</v>
      </c>
      <c r="D178" s="7"/>
      <c r="E178" s="8"/>
      <c r="F178" s="8"/>
      <c r="G178" s="9">
        <f>SUM(G122,G126,G129,G133,G137,G144,G149,G153,G159,G163,G166,G170,G174)</f>
        <v>0</v>
      </c>
    </row>
    <row r="179" spans="1:7" ht="15.75" thickBot="1" x14ac:dyDescent="0.3">
      <c r="A179" s="2"/>
      <c r="B179" s="2"/>
      <c r="C179" s="4" t="s">
        <v>0</v>
      </c>
      <c r="D179" s="4" t="s">
        <v>1</v>
      </c>
      <c r="E179" s="4" t="s">
        <v>2</v>
      </c>
      <c r="F179" s="4" t="s">
        <v>3</v>
      </c>
      <c r="G179" s="4" t="s">
        <v>4</v>
      </c>
    </row>
    <row r="181" spans="1:7" x14ac:dyDescent="0.25">
      <c r="C181" t="s">
        <v>99</v>
      </c>
    </row>
    <row r="183" spans="1:7" x14ac:dyDescent="0.25">
      <c r="A183" s="3" t="s">
        <v>100</v>
      </c>
      <c r="B183" s="3">
        <v>1</v>
      </c>
      <c r="C183" t="s">
        <v>68</v>
      </c>
    </row>
    <row r="184" spans="1:7" x14ac:dyDescent="0.25">
      <c r="C184" t="s">
        <v>69</v>
      </c>
      <c r="D184" t="s">
        <v>65</v>
      </c>
      <c r="E184" s="1">
        <v>43</v>
      </c>
      <c r="F184" s="13"/>
      <c r="G184" s="13">
        <f>F184*E184</f>
        <v>0</v>
      </c>
    </row>
    <row r="185" spans="1:7" x14ac:dyDescent="0.25">
      <c r="F185" s="1"/>
      <c r="G185" s="1"/>
    </row>
    <row r="186" spans="1:7" x14ac:dyDescent="0.25">
      <c r="A186" s="3" t="s">
        <v>100</v>
      </c>
      <c r="B186" s="3">
        <v>2</v>
      </c>
      <c r="C186" t="s">
        <v>101</v>
      </c>
      <c r="F186" s="1"/>
      <c r="G186" s="1"/>
    </row>
    <row r="187" spans="1:7" x14ac:dyDescent="0.25">
      <c r="C187" t="s">
        <v>94</v>
      </c>
      <c r="F187" s="1"/>
      <c r="G187" s="1"/>
    </row>
    <row r="188" spans="1:7" x14ac:dyDescent="0.25">
      <c r="C188" t="s">
        <v>71</v>
      </c>
      <c r="D188" t="s">
        <v>19</v>
      </c>
      <c r="E188" s="1">
        <v>73.917000000000002</v>
      </c>
      <c r="F188" s="13"/>
      <c r="G188" s="13">
        <f>F188*E188</f>
        <v>0</v>
      </c>
    </row>
    <row r="189" spans="1:7" x14ac:dyDescent="0.25">
      <c r="F189" s="1"/>
      <c r="G189" s="1"/>
    </row>
    <row r="190" spans="1:7" x14ac:dyDescent="0.25">
      <c r="A190" s="3" t="s">
        <v>100</v>
      </c>
      <c r="B190" s="3">
        <v>3</v>
      </c>
      <c r="C190" t="s">
        <v>72</v>
      </c>
      <c r="F190" s="1"/>
      <c r="G190" s="1"/>
    </row>
    <row r="191" spans="1:7" x14ac:dyDescent="0.25">
      <c r="C191" t="s">
        <v>73</v>
      </c>
      <c r="D191" t="s">
        <v>19</v>
      </c>
      <c r="E191" s="1">
        <v>0.22</v>
      </c>
      <c r="F191" s="13"/>
      <c r="G191" s="13">
        <f>F191*E191</f>
        <v>0</v>
      </c>
    </row>
    <row r="192" spans="1:7" x14ac:dyDescent="0.25">
      <c r="F192" s="1"/>
      <c r="G192" s="1"/>
    </row>
    <row r="193" spans="1:7" x14ac:dyDescent="0.25">
      <c r="A193" s="3" t="s">
        <v>100</v>
      </c>
      <c r="B193" s="3">
        <v>4</v>
      </c>
      <c r="C193" t="s">
        <v>74</v>
      </c>
      <c r="F193" s="1"/>
      <c r="G193" s="1"/>
    </row>
    <row r="194" spans="1:7" x14ac:dyDescent="0.25">
      <c r="C194" t="s">
        <v>93</v>
      </c>
      <c r="F194" s="1"/>
      <c r="G194" s="1"/>
    </row>
    <row r="195" spans="1:7" x14ac:dyDescent="0.25">
      <c r="C195" t="s">
        <v>75</v>
      </c>
      <c r="D195" t="s">
        <v>19</v>
      </c>
      <c r="E195" s="1">
        <v>2.74</v>
      </c>
      <c r="F195" s="13"/>
      <c r="G195" s="13">
        <f>F195*E195</f>
        <v>0</v>
      </c>
    </row>
    <row r="196" spans="1:7" x14ac:dyDescent="0.25">
      <c r="F196" s="1"/>
      <c r="G196" s="1"/>
    </row>
    <row r="197" spans="1:7" x14ac:dyDescent="0.25">
      <c r="A197" s="3" t="s">
        <v>100</v>
      </c>
      <c r="B197" s="3">
        <v>5</v>
      </c>
      <c r="C197" t="s">
        <v>76</v>
      </c>
      <c r="F197" s="1"/>
      <c r="G197" s="1"/>
    </row>
    <row r="198" spans="1:7" x14ac:dyDescent="0.25">
      <c r="C198" t="s">
        <v>102</v>
      </c>
      <c r="F198" s="1"/>
      <c r="G198" s="1"/>
    </row>
    <row r="199" spans="1:7" x14ac:dyDescent="0.25">
      <c r="C199" t="s">
        <v>77</v>
      </c>
      <c r="D199" t="s">
        <v>19</v>
      </c>
      <c r="E199" s="1">
        <v>5</v>
      </c>
      <c r="F199" s="13"/>
      <c r="G199" s="13">
        <f>F199*E199</f>
        <v>0</v>
      </c>
    </row>
    <row r="200" spans="1:7" x14ac:dyDescent="0.25">
      <c r="F200" s="1"/>
      <c r="G200" s="1"/>
    </row>
    <row r="201" spans="1:7" x14ac:dyDescent="0.25">
      <c r="A201" s="3" t="s">
        <v>100</v>
      </c>
      <c r="B201" s="3">
        <v>6</v>
      </c>
      <c r="C201" t="s">
        <v>78</v>
      </c>
      <c r="F201" s="1"/>
      <c r="G201" s="1"/>
    </row>
    <row r="202" spans="1:7" x14ac:dyDescent="0.25">
      <c r="C202" t="s">
        <v>79</v>
      </c>
      <c r="F202" s="1"/>
      <c r="G202" s="1"/>
    </row>
    <row r="203" spans="1:7" x14ac:dyDescent="0.25">
      <c r="C203" t="s">
        <v>80</v>
      </c>
      <c r="F203" s="1"/>
      <c r="G203" s="1"/>
    </row>
    <row r="204" spans="1:7" x14ac:dyDescent="0.25">
      <c r="C204" t="s">
        <v>81</v>
      </c>
      <c r="F204" s="1"/>
      <c r="G204" s="1"/>
    </row>
    <row r="205" spans="1:7" x14ac:dyDescent="0.25">
      <c r="F205" s="1"/>
      <c r="G205" s="1"/>
    </row>
    <row r="206" spans="1:7" x14ac:dyDescent="0.25">
      <c r="C206" t="s">
        <v>82</v>
      </c>
      <c r="D206" t="s">
        <v>65</v>
      </c>
      <c r="E206" s="1">
        <v>43</v>
      </c>
      <c r="F206" s="13"/>
      <c r="G206" s="13">
        <f>F206*E206</f>
        <v>0</v>
      </c>
    </row>
    <row r="207" spans="1:7" x14ac:dyDescent="0.25">
      <c r="F207" s="1"/>
      <c r="G207" s="1"/>
    </row>
    <row r="208" spans="1:7" x14ac:dyDescent="0.25">
      <c r="A208" s="3" t="s">
        <v>100</v>
      </c>
      <c r="B208" s="3">
        <v>7</v>
      </c>
      <c r="C208" t="s">
        <v>83</v>
      </c>
      <c r="F208" s="1"/>
      <c r="G208" s="1"/>
    </row>
    <row r="209" spans="1:7" x14ac:dyDescent="0.25">
      <c r="C209" t="s">
        <v>84</v>
      </c>
      <c r="F209" s="1"/>
      <c r="G209" s="1"/>
    </row>
    <row r="210" spans="1:7" x14ac:dyDescent="0.25">
      <c r="F210" s="1"/>
      <c r="G210" s="1"/>
    </row>
    <row r="211" spans="1:7" x14ac:dyDescent="0.25">
      <c r="C211" t="s">
        <v>114</v>
      </c>
      <c r="D211" t="s">
        <v>86</v>
      </c>
      <c r="E211" s="1">
        <v>2</v>
      </c>
      <c r="F211" s="13"/>
      <c r="G211" s="13">
        <f>F211*E211</f>
        <v>0</v>
      </c>
    </row>
    <row r="212" spans="1:7" x14ac:dyDescent="0.25">
      <c r="F212" s="1"/>
      <c r="G212" s="1"/>
    </row>
    <row r="213" spans="1:7" x14ac:dyDescent="0.25">
      <c r="A213" s="3" t="s">
        <v>100</v>
      </c>
      <c r="B213" s="3">
        <v>8</v>
      </c>
      <c r="C213" t="s">
        <v>115</v>
      </c>
      <c r="F213" s="1"/>
      <c r="G213" s="1"/>
    </row>
    <row r="214" spans="1:7" x14ac:dyDescent="0.25">
      <c r="C214" t="s">
        <v>87</v>
      </c>
      <c r="F214" s="1"/>
      <c r="G214" s="1"/>
    </row>
    <row r="215" spans="1:7" x14ac:dyDescent="0.25">
      <c r="C215" t="s">
        <v>88</v>
      </c>
      <c r="D215" t="s">
        <v>86</v>
      </c>
      <c r="E215" s="1">
        <v>4</v>
      </c>
      <c r="F215" s="13"/>
      <c r="G215" s="13">
        <f>F215*E215</f>
        <v>0</v>
      </c>
    </row>
    <row r="216" spans="1:7" x14ac:dyDescent="0.25">
      <c r="F216" s="1"/>
      <c r="G216" s="1"/>
    </row>
    <row r="217" spans="1:7" x14ac:dyDescent="0.25">
      <c r="A217" s="3" t="s">
        <v>100</v>
      </c>
      <c r="B217" s="3">
        <v>9</v>
      </c>
      <c r="C217" t="s">
        <v>116</v>
      </c>
      <c r="F217" s="1"/>
      <c r="G217" s="1"/>
    </row>
    <row r="218" spans="1:7" x14ac:dyDescent="0.25">
      <c r="C218" t="s">
        <v>98</v>
      </c>
      <c r="F218" s="1"/>
      <c r="G218" s="1"/>
    </row>
    <row r="219" spans="1:7" x14ac:dyDescent="0.25">
      <c r="C219" t="s">
        <v>89</v>
      </c>
      <c r="F219" s="1"/>
      <c r="G219" s="1"/>
    </row>
    <row r="220" spans="1:7" x14ac:dyDescent="0.25">
      <c r="C220" t="s">
        <v>90</v>
      </c>
      <c r="F220" s="1"/>
      <c r="G220" s="1"/>
    </row>
    <row r="221" spans="1:7" x14ac:dyDescent="0.25">
      <c r="C221" t="s">
        <v>91</v>
      </c>
      <c r="D221" t="s">
        <v>86</v>
      </c>
      <c r="E221" s="1">
        <v>1</v>
      </c>
      <c r="F221" s="13"/>
      <c r="G221" s="13">
        <f>F221*E221</f>
        <v>0</v>
      </c>
    </row>
    <row r="222" spans="1:7" x14ac:dyDescent="0.25">
      <c r="E222" s="1"/>
    </row>
    <row r="223" spans="1:7" x14ac:dyDescent="0.25">
      <c r="A223" s="3" t="s">
        <v>100</v>
      </c>
      <c r="B223" s="3">
        <v>10</v>
      </c>
      <c r="C223" t="s">
        <v>103</v>
      </c>
      <c r="F223" s="1"/>
      <c r="G223" s="1"/>
    </row>
    <row r="224" spans="1:7" x14ac:dyDescent="0.25">
      <c r="C224" t="s">
        <v>104</v>
      </c>
      <c r="F224" s="1"/>
      <c r="G224" s="1"/>
    </row>
    <row r="225" spans="1:7" x14ac:dyDescent="0.25">
      <c r="C225" t="s">
        <v>105</v>
      </c>
      <c r="D225" t="s">
        <v>65</v>
      </c>
      <c r="E225" s="1">
        <v>43</v>
      </c>
      <c r="F225" s="13"/>
      <c r="G225" s="13">
        <f>F225*E225</f>
        <v>0</v>
      </c>
    </row>
    <row r="226" spans="1:7" x14ac:dyDescent="0.25">
      <c r="E226" s="1"/>
      <c r="F226" s="1"/>
      <c r="G226" s="1"/>
    </row>
    <row r="227" spans="1:7" x14ac:dyDescent="0.25">
      <c r="A227" s="3" t="s">
        <v>100</v>
      </c>
      <c r="B227" s="3">
        <v>11</v>
      </c>
      <c r="C227" t="s">
        <v>106</v>
      </c>
      <c r="E227" s="1"/>
      <c r="F227" s="1"/>
      <c r="G227" s="1"/>
    </row>
    <row r="228" spans="1:7" x14ac:dyDescent="0.25">
      <c r="C228" t="s">
        <v>107</v>
      </c>
      <c r="D228" t="s">
        <v>19</v>
      </c>
      <c r="E228" s="1">
        <v>14.49</v>
      </c>
      <c r="F228" s="13"/>
      <c r="G228" s="13">
        <f>F228*E228</f>
        <v>0</v>
      </c>
    </row>
    <row r="229" spans="1:7" x14ac:dyDescent="0.25">
      <c r="E229" s="1"/>
      <c r="F229" s="1"/>
      <c r="G229" s="1"/>
    </row>
    <row r="230" spans="1:7" x14ac:dyDescent="0.25">
      <c r="A230" s="3" t="s">
        <v>100</v>
      </c>
      <c r="B230" s="3">
        <v>12</v>
      </c>
      <c r="C230" t="s">
        <v>108</v>
      </c>
      <c r="E230" s="1"/>
      <c r="F230" s="1"/>
      <c r="G230" s="1"/>
    </row>
    <row r="231" spans="1:7" x14ac:dyDescent="0.25">
      <c r="C231" t="s">
        <v>109</v>
      </c>
      <c r="E231" s="1"/>
      <c r="F231" s="1"/>
      <c r="G231" s="1"/>
    </row>
    <row r="232" spans="1:7" x14ac:dyDescent="0.25">
      <c r="C232" t="s">
        <v>110</v>
      </c>
      <c r="D232" t="s">
        <v>19</v>
      </c>
      <c r="E232" s="1">
        <v>56.673999999999999</v>
      </c>
      <c r="F232" s="13"/>
      <c r="G232" s="13">
        <f>F232*E232</f>
        <v>0</v>
      </c>
    </row>
    <row r="233" spans="1:7" x14ac:dyDescent="0.25">
      <c r="E233" s="1"/>
      <c r="F233" s="1"/>
      <c r="G233" s="1"/>
    </row>
    <row r="234" spans="1:7" x14ac:dyDescent="0.25">
      <c r="A234" s="3" t="s">
        <v>100</v>
      </c>
      <c r="B234" s="3">
        <v>13</v>
      </c>
      <c r="C234" t="s">
        <v>111</v>
      </c>
      <c r="E234" s="1"/>
      <c r="F234" s="1"/>
      <c r="G234" s="1"/>
    </row>
    <row r="235" spans="1:7" x14ac:dyDescent="0.25">
      <c r="C235" t="s">
        <v>112</v>
      </c>
      <c r="E235" s="1"/>
      <c r="F235" s="1"/>
      <c r="G235" s="1"/>
    </row>
    <row r="236" spans="1:7" x14ac:dyDescent="0.25">
      <c r="C236" t="s">
        <v>113</v>
      </c>
      <c r="D236" t="s">
        <v>19</v>
      </c>
      <c r="E236" s="1">
        <f>E188-E232</f>
        <v>17.243000000000002</v>
      </c>
      <c r="F236" s="13"/>
      <c r="G236" s="13">
        <f>F236*E236</f>
        <v>0</v>
      </c>
    </row>
    <row r="237" spans="1:7" x14ac:dyDescent="0.25">
      <c r="E237" s="1"/>
      <c r="F237" s="13"/>
      <c r="G237" s="13"/>
    </row>
    <row r="238" spans="1:7" ht="60" x14ac:dyDescent="0.25">
      <c r="A238" s="30" t="s">
        <v>100</v>
      </c>
      <c r="B238" s="30">
        <v>14</v>
      </c>
      <c r="C238" s="29" t="s">
        <v>179</v>
      </c>
      <c r="D238" t="s">
        <v>170</v>
      </c>
      <c r="E238" s="1">
        <v>1</v>
      </c>
      <c r="F238" s="13"/>
      <c r="G238" s="13"/>
    </row>
    <row r="239" spans="1:7" x14ac:dyDescent="0.25">
      <c r="E239" s="1"/>
      <c r="F239" s="1"/>
      <c r="G239" s="1"/>
    </row>
    <row r="240" spans="1:7" x14ac:dyDescent="0.25">
      <c r="A240" s="5"/>
      <c r="B240" s="6"/>
      <c r="C240" s="7" t="s">
        <v>12</v>
      </c>
      <c r="D240" s="7"/>
      <c r="E240" s="8"/>
      <c r="F240" s="8"/>
      <c r="G240" s="9">
        <f>SUM(G184,G188,G191,G195,G199,G206,G211,G215,G221,G225,G228,G232,G236)</f>
        <v>0</v>
      </c>
    </row>
    <row r="241" spans="1:7" ht="15.75" thickBot="1" x14ac:dyDescent="0.3">
      <c r="A241" s="2"/>
      <c r="B241" s="2"/>
      <c r="C241" s="4" t="s">
        <v>0</v>
      </c>
      <c r="D241" s="4" t="s">
        <v>1</v>
      </c>
      <c r="E241" s="4" t="s">
        <v>2</v>
      </c>
      <c r="F241" s="4" t="s">
        <v>3</v>
      </c>
      <c r="G241" s="4" t="s">
        <v>4</v>
      </c>
    </row>
    <row r="243" spans="1:7" x14ac:dyDescent="0.25">
      <c r="C243" t="s">
        <v>117</v>
      </c>
    </row>
    <row r="245" spans="1:7" x14ac:dyDescent="0.25">
      <c r="A245" s="3" t="s">
        <v>118</v>
      </c>
      <c r="B245" s="3">
        <v>1</v>
      </c>
      <c r="C245" t="s">
        <v>68</v>
      </c>
    </row>
    <row r="246" spans="1:7" x14ac:dyDescent="0.25">
      <c r="C246" t="s">
        <v>69</v>
      </c>
      <c r="D246" t="s">
        <v>65</v>
      </c>
      <c r="E246" s="1">
        <v>75</v>
      </c>
      <c r="F246" s="13"/>
      <c r="G246" s="13">
        <f>F246*E246</f>
        <v>0</v>
      </c>
    </row>
    <row r="247" spans="1:7" x14ac:dyDescent="0.25">
      <c r="F247" s="1"/>
      <c r="G247" s="1"/>
    </row>
    <row r="248" spans="1:7" x14ac:dyDescent="0.25">
      <c r="A248" s="3" t="s">
        <v>118</v>
      </c>
      <c r="B248" s="3">
        <v>2</v>
      </c>
      <c r="C248" t="s">
        <v>120</v>
      </c>
      <c r="F248" s="1"/>
      <c r="G248" s="1"/>
    </row>
    <row r="249" spans="1:7" x14ac:dyDescent="0.25">
      <c r="C249" t="s">
        <v>94</v>
      </c>
      <c r="F249" s="1"/>
      <c r="G249" s="1"/>
    </row>
    <row r="250" spans="1:7" x14ac:dyDescent="0.25">
      <c r="C250" t="s">
        <v>71</v>
      </c>
      <c r="D250" t="s">
        <v>19</v>
      </c>
      <c r="E250" s="1">
        <v>62.63</v>
      </c>
      <c r="F250" s="13"/>
      <c r="G250" s="13">
        <f>F250*E250</f>
        <v>0</v>
      </c>
    </row>
    <row r="251" spans="1:7" x14ac:dyDescent="0.25">
      <c r="F251" s="1"/>
      <c r="G251" s="1"/>
    </row>
    <row r="252" spans="1:7" x14ac:dyDescent="0.25">
      <c r="A252" s="3" t="s">
        <v>118</v>
      </c>
      <c r="B252" s="3">
        <v>3</v>
      </c>
      <c r="C252" t="s">
        <v>132</v>
      </c>
      <c r="F252" s="1"/>
      <c r="G252" s="1"/>
    </row>
    <row r="253" spans="1:7" x14ac:dyDescent="0.25">
      <c r="C253" t="s">
        <v>131</v>
      </c>
      <c r="D253" t="s">
        <v>19</v>
      </c>
      <c r="E253" s="1">
        <v>0.38</v>
      </c>
      <c r="F253" s="13"/>
      <c r="G253" s="13">
        <f>F253*E253</f>
        <v>0</v>
      </c>
    </row>
    <row r="254" spans="1:7" x14ac:dyDescent="0.25">
      <c r="F254" s="1"/>
      <c r="G254" s="1"/>
    </row>
    <row r="255" spans="1:7" x14ac:dyDescent="0.25">
      <c r="A255" s="3" t="s">
        <v>118</v>
      </c>
      <c r="B255" s="3">
        <v>4</v>
      </c>
      <c r="C255" t="s">
        <v>74</v>
      </c>
      <c r="F255" s="1"/>
      <c r="G255" s="1"/>
    </row>
    <row r="256" spans="1:7" x14ac:dyDescent="0.25">
      <c r="C256" t="s">
        <v>119</v>
      </c>
      <c r="D256" t="s">
        <v>19</v>
      </c>
      <c r="E256" s="1">
        <v>4.7699999999999996</v>
      </c>
      <c r="F256" s="13"/>
      <c r="G256" s="13">
        <f>F256*E256</f>
        <v>0</v>
      </c>
    </row>
    <row r="257" spans="1:7" x14ac:dyDescent="0.25">
      <c r="F257" s="1"/>
      <c r="G257" s="1"/>
    </row>
    <row r="258" spans="1:7" x14ac:dyDescent="0.25">
      <c r="A258" s="3" t="s">
        <v>118</v>
      </c>
      <c r="B258" s="3">
        <v>5</v>
      </c>
      <c r="C258" t="s">
        <v>76</v>
      </c>
      <c r="F258" s="1"/>
      <c r="G258" s="1"/>
    </row>
    <row r="259" spans="1:7" x14ac:dyDescent="0.25">
      <c r="C259" t="s">
        <v>92</v>
      </c>
      <c r="F259" s="1"/>
      <c r="G259" s="1"/>
    </row>
    <row r="260" spans="1:7" x14ac:dyDescent="0.25">
      <c r="C260" t="s">
        <v>77</v>
      </c>
      <c r="D260" t="s">
        <v>19</v>
      </c>
      <c r="E260" s="1">
        <v>3</v>
      </c>
      <c r="F260" s="13"/>
      <c r="G260" s="13">
        <f>F260*E260</f>
        <v>0</v>
      </c>
    </row>
    <row r="261" spans="1:7" x14ac:dyDescent="0.25">
      <c r="F261" s="1"/>
      <c r="G261" s="1"/>
    </row>
    <row r="262" spans="1:7" x14ac:dyDescent="0.25">
      <c r="A262" s="3" t="s">
        <v>118</v>
      </c>
      <c r="B262" s="3">
        <v>6</v>
      </c>
      <c r="C262" t="s">
        <v>121</v>
      </c>
      <c r="F262" s="1"/>
      <c r="G262" s="1"/>
    </row>
    <row r="263" spans="1:7" x14ac:dyDescent="0.25">
      <c r="C263" t="s">
        <v>122</v>
      </c>
      <c r="F263" s="1"/>
      <c r="G263" s="1"/>
    </row>
    <row r="264" spans="1:7" x14ac:dyDescent="0.25">
      <c r="C264" t="s">
        <v>80</v>
      </c>
      <c r="F264" s="1"/>
      <c r="G264" s="1"/>
    </row>
    <row r="265" spans="1:7" x14ac:dyDescent="0.25">
      <c r="C265" t="s">
        <v>81</v>
      </c>
      <c r="F265" s="1"/>
      <c r="G265" s="1"/>
    </row>
    <row r="266" spans="1:7" x14ac:dyDescent="0.25">
      <c r="F266" s="1"/>
      <c r="G266" s="1"/>
    </row>
    <row r="267" spans="1:7" x14ac:dyDescent="0.25">
      <c r="C267" t="s">
        <v>124</v>
      </c>
      <c r="D267" t="s">
        <v>65</v>
      </c>
      <c r="E267" s="1">
        <v>75</v>
      </c>
      <c r="F267" s="13"/>
      <c r="G267" s="13">
        <f>F267*E267</f>
        <v>0</v>
      </c>
    </row>
    <row r="268" spans="1:7" x14ac:dyDescent="0.25">
      <c r="F268" s="1"/>
      <c r="G268" s="1"/>
    </row>
    <row r="269" spans="1:7" x14ac:dyDescent="0.25">
      <c r="A269" s="3" t="s">
        <v>118</v>
      </c>
      <c r="B269" s="3">
        <v>7</v>
      </c>
      <c r="C269" t="s">
        <v>123</v>
      </c>
      <c r="F269" s="1"/>
      <c r="G269" s="1"/>
    </row>
    <row r="270" spans="1:7" x14ac:dyDescent="0.25">
      <c r="C270" t="s">
        <v>84</v>
      </c>
      <c r="F270" s="1"/>
      <c r="G270" s="1"/>
    </row>
    <row r="271" spans="1:7" x14ac:dyDescent="0.25">
      <c r="F271" s="1"/>
      <c r="G271" s="1"/>
    </row>
    <row r="272" spans="1:7" x14ac:dyDescent="0.25">
      <c r="C272" t="s">
        <v>125</v>
      </c>
      <c r="D272" t="s">
        <v>86</v>
      </c>
      <c r="E272" s="1">
        <v>1</v>
      </c>
      <c r="F272" s="13"/>
      <c r="G272" s="13">
        <f>F272*E272</f>
        <v>0</v>
      </c>
    </row>
    <row r="273" spans="1:7" x14ac:dyDescent="0.25">
      <c r="E273" s="1"/>
    </row>
    <row r="274" spans="1:7" x14ac:dyDescent="0.25">
      <c r="A274" s="3" t="s">
        <v>118</v>
      </c>
      <c r="B274" s="3">
        <v>8</v>
      </c>
      <c r="C274" t="s">
        <v>127</v>
      </c>
      <c r="F274" s="1"/>
      <c r="G274" s="1"/>
    </row>
    <row r="275" spans="1:7" x14ac:dyDescent="0.25">
      <c r="C275" t="s">
        <v>126</v>
      </c>
      <c r="F275" s="1"/>
      <c r="G275" s="1"/>
    </row>
    <row r="276" spans="1:7" x14ac:dyDescent="0.25">
      <c r="C276" t="s">
        <v>128</v>
      </c>
      <c r="D276" t="s">
        <v>65</v>
      </c>
      <c r="E276" s="1">
        <v>75</v>
      </c>
      <c r="F276" s="13"/>
      <c r="G276" s="13">
        <f>F276*E276</f>
        <v>0</v>
      </c>
    </row>
    <row r="277" spans="1:7" x14ac:dyDescent="0.25">
      <c r="E277" s="1"/>
      <c r="F277" s="1"/>
      <c r="G277" s="1"/>
    </row>
    <row r="278" spans="1:7" x14ac:dyDescent="0.25">
      <c r="A278" s="3" t="s">
        <v>118</v>
      </c>
      <c r="B278" s="3">
        <v>9</v>
      </c>
      <c r="C278" t="s">
        <v>129</v>
      </c>
      <c r="E278" s="1"/>
      <c r="F278" s="1"/>
      <c r="G278" s="1"/>
    </row>
    <row r="279" spans="1:7" x14ac:dyDescent="0.25">
      <c r="C279" t="s">
        <v>107</v>
      </c>
      <c r="D279" t="s">
        <v>19</v>
      </c>
      <c r="E279" s="1">
        <v>17.63</v>
      </c>
      <c r="F279" s="13"/>
      <c r="G279" s="13">
        <f>F279*E279</f>
        <v>0</v>
      </c>
    </row>
    <row r="280" spans="1:7" x14ac:dyDescent="0.25">
      <c r="E280" s="1"/>
      <c r="F280" s="1"/>
      <c r="G280" s="1"/>
    </row>
    <row r="281" spans="1:7" x14ac:dyDescent="0.25">
      <c r="A281" s="3" t="s">
        <v>118</v>
      </c>
      <c r="B281" s="3">
        <v>10</v>
      </c>
      <c r="C281" t="s">
        <v>108</v>
      </c>
      <c r="E281" s="1"/>
      <c r="F281" s="1"/>
      <c r="G281" s="1"/>
    </row>
    <row r="282" spans="1:7" x14ac:dyDescent="0.25">
      <c r="C282" t="s">
        <v>109</v>
      </c>
      <c r="E282" s="1"/>
      <c r="F282" s="1"/>
      <c r="G282" s="1"/>
    </row>
    <row r="283" spans="1:7" x14ac:dyDescent="0.25">
      <c r="C283" t="s">
        <v>110</v>
      </c>
      <c r="D283" t="s">
        <v>19</v>
      </c>
      <c r="E283" s="1">
        <v>40.28</v>
      </c>
      <c r="F283" s="13"/>
      <c r="G283" s="13">
        <f>F283*E283</f>
        <v>0</v>
      </c>
    </row>
    <row r="284" spans="1:7" x14ac:dyDescent="0.25">
      <c r="E284" s="1"/>
      <c r="F284" s="1"/>
      <c r="G284" s="1"/>
    </row>
    <row r="285" spans="1:7" x14ac:dyDescent="0.25">
      <c r="A285" s="3" t="s">
        <v>118</v>
      </c>
      <c r="B285" s="3">
        <v>11</v>
      </c>
      <c r="C285" t="s">
        <v>111</v>
      </c>
      <c r="E285" s="1"/>
      <c r="F285" s="1"/>
      <c r="G285" s="1"/>
    </row>
    <row r="286" spans="1:7" x14ac:dyDescent="0.25">
      <c r="C286" t="s">
        <v>112</v>
      </c>
      <c r="E286" s="1"/>
      <c r="F286" s="1"/>
      <c r="G286" s="1"/>
    </row>
    <row r="287" spans="1:7" x14ac:dyDescent="0.25">
      <c r="C287" t="s">
        <v>113</v>
      </c>
      <c r="D287" t="s">
        <v>19</v>
      </c>
      <c r="E287" s="1">
        <f>E250-E283</f>
        <v>22.35</v>
      </c>
      <c r="F287" s="13"/>
      <c r="G287" s="13">
        <f>F287*E287</f>
        <v>0</v>
      </c>
    </row>
    <row r="288" spans="1:7" x14ac:dyDescent="0.25">
      <c r="E288" s="1"/>
      <c r="F288" s="1"/>
      <c r="G288" s="1"/>
    </row>
    <row r="289" spans="1:7" x14ac:dyDescent="0.25">
      <c r="A289" s="5"/>
      <c r="B289" s="6"/>
      <c r="C289" s="7" t="s">
        <v>12</v>
      </c>
      <c r="D289" s="7"/>
      <c r="E289" s="8"/>
      <c r="F289" s="8"/>
      <c r="G289" s="9">
        <f>SUM(G246,G250,G253,G256,G260,G267,G272,G276,G279,G283,G287)</f>
        <v>0</v>
      </c>
    </row>
    <row r="291" spans="1:7" ht="15.75" thickBot="1" x14ac:dyDescent="0.3">
      <c r="A291" s="2"/>
      <c r="B291" s="2"/>
      <c r="C291" s="4" t="s">
        <v>0</v>
      </c>
      <c r="D291" s="4" t="s">
        <v>1</v>
      </c>
      <c r="E291" s="4" t="s">
        <v>2</v>
      </c>
      <c r="F291" s="4" t="s">
        <v>3</v>
      </c>
      <c r="G291" s="4" t="s">
        <v>4</v>
      </c>
    </row>
    <row r="293" spans="1:7" x14ac:dyDescent="0.25">
      <c r="C293" t="s">
        <v>140</v>
      </c>
    </row>
    <row r="295" spans="1:7" x14ac:dyDescent="0.25">
      <c r="A295" s="3" t="s">
        <v>141</v>
      </c>
      <c r="B295" s="3">
        <v>1</v>
      </c>
      <c r="C295" t="s">
        <v>68</v>
      </c>
    </row>
    <row r="296" spans="1:7" x14ac:dyDescent="0.25">
      <c r="C296" t="s">
        <v>69</v>
      </c>
      <c r="D296" t="s">
        <v>65</v>
      </c>
      <c r="E296" s="1">
        <v>200</v>
      </c>
      <c r="F296" s="13"/>
      <c r="G296" s="13">
        <f>F296*E296</f>
        <v>0</v>
      </c>
    </row>
    <row r="297" spans="1:7" x14ac:dyDescent="0.25">
      <c r="F297" s="1"/>
      <c r="G297" s="1"/>
    </row>
    <row r="298" spans="1:7" x14ac:dyDescent="0.25">
      <c r="A298" s="3" t="s">
        <v>141</v>
      </c>
      <c r="B298" s="3">
        <v>2</v>
      </c>
      <c r="C298" t="s">
        <v>101</v>
      </c>
      <c r="F298" s="1"/>
      <c r="G298" s="1"/>
    </row>
    <row r="299" spans="1:7" x14ac:dyDescent="0.25">
      <c r="C299" t="s">
        <v>94</v>
      </c>
      <c r="F299" s="1"/>
      <c r="G299" s="1"/>
    </row>
    <row r="300" spans="1:7" x14ac:dyDescent="0.25">
      <c r="C300" t="s">
        <v>71</v>
      </c>
      <c r="D300" t="s">
        <v>19</v>
      </c>
      <c r="E300" s="1">
        <v>200</v>
      </c>
      <c r="F300" s="13"/>
      <c r="G300" s="13">
        <f>F300*E300</f>
        <v>0</v>
      </c>
    </row>
    <row r="301" spans="1:7" x14ac:dyDescent="0.25">
      <c r="F301" s="1"/>
      <c r="G301" s="1"/>
    </row>
    <row r="302" spans="1:7" x14ac:dyDescent="0.25">
      <c r="A302" s="3" t="s">
        <v>141</v>
      </c>
      <c r="B302" s="3">
        <v>3</v>
      </c>
      <c r="C302" t="s">
        <v>130</v>
      </c>
      <c r="F302" s="1"/>
      <c r="G302" s="1"/>
    </row>
    <row r="303" spans="1:7" x14ac:dyDescent="0.25">
      <c r="C303" t="s">
        <v>131</v>
      </c>
      <c r="D303" t="s">
        <v>19</v>
      </c>
      <c r="E303" s="1">
        <v>2</v>
      </c>
      <c r="F303" s="13"/>
      <c r="G303" s="13">
        <f>F303*E303</f>
        <v>0</v>
      </c>
    </row>
    <row r="304" spans="1:7" x14ac:dyDescent="0.25">
      <c r="F304" s="1"/>
      <c r="G304" s="1"/>
    </row>
    <row r="305" spans="1:7" x14ac:dyDescent="0.25">
      <c r="A305" s="3" t="s">
        <v>141</v>
      </c>
      <c r="B305" s="3">
        <v>4</v>
      </c>
      <c r="C305" t="s">
        <v>74</v>
      </c>
      <c r="F305" s="1"/>
      <c r="G305" s="1"/>
    </row>
    <row r="306" spans="1:7" x14ac:dyDescent="0.25">
      <c r="C306" t="s">
        <v>133</v>
      </c>
      <c r="F306" s="1"/>
      <c r="G306" s="1"/>
    </row>
    <row r="307" spans="1:7" x14ac:dyDescent="0.25">
      <c r="C307" t="s">
        <v>134</v>
      </c>
      <c r="D307" t="s">
        <v>19</v>
      </c>
      <c r="E307" s="1">
        <v>20</v>
      </c>
      <c r="F307" s="13"/>
      <c r="G307" s="13">
        <f>F307*E307</f>
        <v>0</v>
      </c>
    </row>
    <row r="308" spans="1:7" x14ac:dyDescent="0.25">
      <c r="F308" s="1"/>
      <c r="G308" s="1"/>
    </row>
    <row r="309" spans="1:7" x14ac:dyDescent="0.25">
      <c r="A309" s="3" t="s">
        <v>141</v>
      </c>
      <c r="B309" s="3">
        <v>5</v>
      </c>
      <c r="C309" t="s">
        <v>76</v>
      </c>
      <c r="F309" s="1"/>
      <c r="G309" s="1"/>
    </row>
    <row r="310" spans="1:7" x14ac:dyDescent="0.25">
      <c r="C310" t="s">
        <v>135</v>
      </c>
      <c r="F310" s="1"/>
      <c r="G310" s="1"/>
    </row>
    <row r="311" spans="1:7" x14ac:dyDescent="0.25">
      <c r="C311" t="s">
        <v>77</v>
      </c>
      <c r="D311" t="s">
        <v>19</v>
      </c>
      <c r="E311" s="1">
        <v>5</v>
      </c>
      <c r="F311" s="13"/>
      <c r="G311" s="13">
        <f>F311*E311</f>
        <v>0</v>
      </c>
    </row>
    <row r="312" spans="1:7" x14ac:dyDescent="0.25">
      <c r="F312" s="1"/>
      <c r="G312" s="1"/>
    </row>
    <row r="313" spans="1:7" x14ac:dyDescent="0.25">
      <c r="A313" s="3" t="s">
        <v>141</v>
      </c>
      <c r="B313" s="3">
        <v>6</v>
      </c>
      <c r="C313" t="s">
        <v>136</v>
      </c>
      <c r="F313" s="1"/>
      <c r="G313" s="1"/>
    </row>
    <row r="314" spans="1:7" x14ac:dyDescent="0.25">
      <c r="C314" t="s">
        <v>137</v>
      </c>
      <c r="F314" s="1"/>
      <c r="G314" s="1"/>
    </row>
    <row r="315" spans="1:7" x14ac:dyDescent="0.25">
      <c r="C315" t="s">
        <v>138</v>
      </c>
      <c r="F315" s="1"/>
      <c r="G315" s="1"/>
    </row>
    <row r="316" spans="1:7" x14ac:dyDescent="0.25">
      <c r="F316" s="1"/>
      <c r="G316" s="1"/>
    </row>
    <row r="317" spans="1:7" x14ac:dyDescent="0.25">
      <c r="C317" t="s">
        <v>139</v>
      </c>
      <c r="D317" t="s">
        <v>65</v>
      </c>
      <c r="E317" s="1">
        <v>200</v>
      </c>
      <c r="F317" s="13"/>
      <c r="G317" s="13">
        <f>F317*E317</f>
        <v>0</v>
      </c>
    </row>
    <row r="318" spans="1:7" x14ac:dyDescent="0.25">
      <c r="F318" s="1"/>
      <c r="G318" s="1"/>
    </row>
    <row r="319" spans="1:7" x14ac:dyDescent="0.25">
      <c r="A319" s="3" t="s">
        <v>141</v>
      </c>
      <c r="B319" s="3">
        <v>7</v>
      </c>
      <c r="C319" t="s">
        <v>143</v>
      </c>
      <c r="F319" s="1"/>
      <c r="G319" s="1"/>
    </row>
    <row r="320" spans="1:7" x14ac:dyDescent="0.25">
      <c r="C320" t="s">
        <v>84</v>
      </c>
      <c r="F320" s="1"/>
      <c r="G320" s="1"/>
    </row>
    <row r="321" spans="1:7" x14ac:dyDescent="0.25">
      <c r="F321" s="1"/>
      <c r="G321" s="1"/>
    </row>
    <row r="322" spans="1:7" x14ac:dyDescent="0.25">
      <c r="C322" t="s">
        <v>142</v>
      </c>
      <c r="D322" t="s">
        <v>86</v>
      </c>
      <c r="E322" s="1">
        <v>1</v>
      </c>
      <c r="F322" s="13"/>
      <c r="G322" s="13">
        <f>F322*E322</f>
        <v>0</v>
      </c>
    </row>
    <row r="323" spans="1:7" x14ac:dyDescent="0.25">
      <c r="F323" s="1"/>
      <c r="G323" s="1"/>
    </row>
    <row r="324" spans="1:7" x14ac:dyDescent="0.25">
      <c r="A324" s="3" t="s">
        <v>141</v>
      </c>
      <c r="B324" s="3">
        <v>8</v>
      </c>
      <c r="C324" t="s">
        <v>144</v>
      </c>
      <c r="F324" s="1"/>
      <c r="G324" s="1"/>
    </row>
    <row r="325" spans="1:7" x14ac:dyDescent="0.25">
      <c r="C325" t="s">
        <v>87</v>
      </c>
      <c r="F325" s="1"/>
      <c r="G325" s="1"/>
    </row>
    <row r="326" spans="1:7" x14ac:dyDescent="0.25">
      <c r="C326" t="s">
        <v>88</v>
      </c>
      <c r="D326" t="s">
        <v>86</v>
      </c>
      <c r="E326" s="1">
        <v>3</v>
      </c>
      <c r="F326" s="13"/>
      <c r="G326" s="13">
        <f>F326*E326</f>
        <v>0</v>
      </c>
    </row>
    <row r="327" spans="1:7" x14ac:dyDescent="0.25">
      <c r="F327" s="1"/>
      <c r="G327" s="1"/>
    </row>
    <row r="328" spans="1:7" x14ac:dyDescent="0.25">
      <c r="A328" s="3" t="s">
        <v>141</v>
      </c>
      <c r="B328" s="3">
        <v>9</v>
      </c>
      <c r="C328" t="s">
        <v>145</v>
      </c>
      <c r="F328" s="1"/>
      <c r="G328" s="1"/>
    </row>
    <row r="329" spans="1:7" x14ac:dyDescent="0.25">
      <c r="C329" t="s">
        <v>146</v>
      </c>
      <c r="F329" s="1"/>
      <c r="G329" s="1"/>
    </row>
    <row r="330" spans="1:7" x14ac:dyDescent="0.25">
      <c r="C330" t="s">
        <v>89</v>
      </c>
      <c r="F330" s="1"/>
      <c r="G330" s="1"/>
    </row>
    <row r="331" spans="1:7" x14ac:dyDescent="0.25">
      <c r="C331" t="s">
        <v>90</v>
      </c>
      <c r="F331" s="1"/>
      <c r="G331" s="1"/>
    </row>
    <row r="332" spans="1:7" x14ac:dyDescent="0.25">
      <c r="C332" t="s">
        <v>91</v>
      </c>
      <c r="D332" t="s">
        <v>86</v>
      </c>
      <c r="E332" s="1">
        <v>8</v>
      </c>
      <c r="F332" s="13"/>
      <c r="G332" s="13">
        <f>F332*E332</f>
        <v>0</v>
      </c>
    </row>
    <row r="333" spans="1:7" x14ac:dyDescent="0.25">
      <c r="E333" s="1"/>
    </row>
    <row r="334" spans="1:7" x14ac:dyDescent="0.25">
      <c r="A334" s="3" t="s">
        <v>141</v>
      </c>
      <c r="B334" s="3">
        <v>10</v>
      </c>
      <c r="C334" t="s">
        <v>147</v>
      </c>
      <c r="F334" s="1"/>
      <c r="G334" s="1"/>
    </row>
    <row r="335" spans="1:7" x14ac:dyDescent="0.25">
      <c r="C335" t="s">
        <v>128</v>
      </c>
      <c r="D335" t="s">
        <v>65</v>
      </c>
      <c r="E335" s="1">
        <v>200</v>
      </c>
      <c r="F335" s="13"/>
      <c r="G335" s="13">
        <f>F335*E335</f>
        <v>0</v>
      </c>
    </row>
    <row r="336" spans="1:7" x14ac:dyDescent="0.25">
      <c r="E336" s="1"/>
      <c r="F336" s="1"/>
      <c r="G336" s="1"/>
    </row>
    <row r="337" spans="1:7" x14ac:dyDescent="0.25">
      <c r="A337" s="3" t="s">
        <v>141</v>
      </c>
      <c r="B337" s="3">
        <v>11</v>
      </c>
      <c r="C337" t="s">
        <v>106</v>
      </c>
      <c r="E337" s="1"/>
      <c r="F337" s="1"/>
      <c r="G337" s="1"/>
    </row>
    <row r="338" spans="1:7" x14ac:dyDescent="0.25">
      <c r="C338" t="s">
        <v>107</v>
      </c>
      <c r="D338" t="s">
        <v>19</v>
      </c>
      <c r="E338" s="1">
        <v>45.31</v>
      </c>
      <c r="F338" s="13"/>
      <c r="G338" s="13">
        <f>F338*E338</f>
        <v>0</v>
      </c>
    </row>
    <row r="339" spans="1:7" x14ac:dyDescent="0.25">
      <c r="E339" s="1"/>
      <c r="F339" s="1"/>
      <c r="G339" s="1"/>
    </row>
    <row r="340" spans="1:7" x14ac:dyDescent="0.25">
      <c r="A340" s="3" t="s">
        <v>141</v>
      </c>
      <c r="B340" s="3">
        <v>12</v>
      </c>
      <c r="C340" t="s">
        <v>108</v>
      </c>
      <c r="E340" s="1"/>
      <c r="F340" s="1"/>
      <c r="G340" s="1"/>
    </row>
    <row r="341" spans="1:7" x14ac:dyDescent="0.25">
      <c r="C341" t="s">
        <v>109</v>
      </c>
      <c r="E341" s="1"/>
      <c r="F341" s="1"/>
      <c r="G341" s="1"/>
    </row>
    <row r="342" spans="1:7" x14ac:dyDescent="0.25">
      <c r="C342" t="s">
        <v>110</v>
      </c>
      <c r="D342" t="s">
        <v>19</v>
      </c>
      <c r="E342" s="1">
        <v>180</v>
      </c>
      <c r="F342" s="13"/>
      <c r="G342" s="13">
        <f>F342*E342</f>
        <v>0</v>
      </c>
    </row>
    <row r="343" spans="1:7" x14ac:dyDescent="0.25">
      <c r="E343" s="1"/>
      <c r="F343" s="1"/>
      <c r="G343" s="1"/>
    </row>
    <row r="344" spans="1:7" x14ac:dyDescent="0.25">
      <c r="A344" s="3" t="s">
        <v>141</v>
      </c>
      <c r="B344" s="3">
        <v>13</v>
      </c>
      <c r="C344" t="s">
        <v>111</v>
      </c>
      <c r="E344" s="1"/>
      <c r="F344" s="1"/>
      <c r="G344" s="1"/>
    </row>
    <row r="345" spans="1:7" x14ac:dyDescent="0.25">
      <c r="C345" t="s">
        <v>112</v>
      </c>
      <c r="E345" s="1"/>
      <c r="F345" s="1"/>
      <c r="G345" s="1"/>
    </row>
    <row r="346" spans="1:7" x14ac:dyDescent="0.25">
      <c r="C346" t="s">
        <v>113</v>
      </c>
      <c r="D346" t="s">
        <v>19</v>
      </c>
      <c r="E346" s="1">
        <v>20</v>
      </c>
      <c r="F346" s="13"/>
      <c r="G346" s="13">
        <f>F346*E346</f>
        <v>0</v>
      </c>
    </row>
    <row r="347" spans="1:7" x14ac:dyDescent="0.25">
      <c r="E347" s="1"/>
      <c r="F347" s="1"/>
      <c r="G347" s="1"/>
    </row>
    <row r="348" spans="1:7" x14ac:dyDescent="0.25">
      <c r="A348" s="5"/>
      <c r="B348" s="6"/>
      <c r="C348" s="7" t="s">
        <v>12</v>
      </c>
      <c r="D348" s="7"/>
      <c r="E348" s="8"/>
      <c r="F348" s="8"/>
      <c r="G348" s="9">
        <f>SUM(G296,G300,G303,G307,G311,G317,G322,G326,G332,G335,G338,G342,G346)</f>
        <v>0</v>
      </c>
    </row>
  </sheetData>
  <mergeCells count="11">
    <mergeCell ref="K42:L42"/>
    <mergeCell ref="K43:L43"/>
    <mergeCell ref="K45:L45"/>
    <mergeCell ref="K46:L46"/>
    <mergeCell ref="K44:L44"/>
    <mergeCell ref="K41:L41"/>
    <mergeCell ref="K36:L36"/>
    <mergeCell ref="K37:L37"/>
    <mergeCell ref="K38:L38"/>
    <mergeCell ref="K39:L39"/>
    <mergeCell ref="K40:L40"/>
  </mergeCells>
  <pageMargins left="0.7" right="0.7" top="0.75" bottom="0.75" header="0.3" footer="0.3"/>
  <pageSetup paperSize="9" scale="67" orientation="portrait" horizontalDpi="1200" verticalDpi="1200" r:id="rId1"/>
  <rowBreaks count="1" manualBreakCount="1">
    <brk id="30" max="1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grad-obrtn</vt:lpstr>
      <vt:lpstr>List2</vt:lpstr>
      <vt:lpstr>List3</vt:lpstr>
      <vt:lpstr>'grad-obrtn'!Print_Area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2020-09-08T07:56:27Z</dcterms:modified>
</cp:coreProperties>
</file>